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30\HAS\115397_HAS-US250-19.18\Design\Roadway\EngData\"/>
    </mc:Choice>
  </mc:AlternateContent>
  <xr:revisionPtr revIDLastSave="0" documentId="13_ncr:1_{EED8B0C5-1768-4F8A-B1AA-12FDC0B0C085}" xr6:coauthVersionLast="47" xr6:coauthVersionMax="47" xr10:uidLastSave="{00000000-0000-0000-0000-000000000000}"/>
  <bookViews>
    <workbookView xWindow="41865" yWindow="2925" windowWidth="28800" windowHeight="9780" xr2:uid="{00000000-000D-0000-FFFF-FFFF00000000}"/>
  </bookViews>
  <sheets>
    <sheet name="P&amp;P SHEET 1" sheetId="1" r:id="rId1"/>
    <sheet name="P&amp;P SHEET 2" sheetId="2" r:id="rId2"/>
    <sheet name="P&amp;P SHEET 3" sheetId="4" r:id="rId3"/>
    <sheet name="P&amp;P SHEET 4" sheetId="8" r:id="rId4"/>
  </sheets>
  <calcPr calcId="181029"/>
</workbook>
</file>

<file path=xl/calcChain.xml><?xml version="1.0" encoding="utf-8"?>
<calcChain xmlns="http://schemas.openxmlformats.org/spreadsheetml/2006/main">
  <c r="V20" i="1" l="1"/>
  <c r="U20" i="1"/>
  <c r="G20" i="1"/>
  <c r="H20" i="1"/>
  <c r="I20" i="1"/>
  <c r="J20" i="1"/>
  <c r="Q20" i="1"/>
  <c r="R20" i="1"/>
  <c r="S20" i="1"/>
  <c r="T20" i="1"/>
  <c r="Q11" i="8" s="1"/>
  <c r="X20" i="1"/>
  <c r="P13" i="1"/>
  <c r="P12" i="1"/>
  <c r="O13" i="1"/>
  <c r="O12" i="1"/>
  <c r="N13" i="1"/>
  <c r="N12" i="1"/>
  <c r="M13" i="1"/>
  <c r="M12" i="1"/>
  <c r="K13" i="1"/>
  <c r="L13" i="1"/>
  <c r="L12" i="1"/>
  <c r="K12" i="1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V11" i="2"/>
  <c r="S11" i="2"/>
  <c r="U11" i="2"/>
  <c r="T11" i="2"/>
  <c r="R11" i="2"/>
  <c r="Q11" i="2"/>
  <c r="P11" i="2"/>
  <c r="O11" i="2"/>
  <c r="N11" i="2"/>
  <c r="L11" i="2"/>
  <c r="K11" i="2"/>
  <c r="J11" i="2"/>
  <c r="M11" i="2"/>
  <c r="I11" i="2"/>
  <c r="I31" i="1"/>
  <c r="I30" i="1"/>
  <c r="P20" i="1" l="1"/>
  <c r="M20" i="1"/>
  <c r="U11" i="8"/>
  <c r="L11" i="8"/>
  <c r="K11" i="8"/>
  <c r="R11" i="8"/>
  <c r="T11" i="8"/>
  <c r="K20" i="1"/>
  <c r="L20" i="1"/>
  <c r="O20" i="1"/>
  <c r="N20" i="1"/>
  <c r="I11" i="8"/>
  <c r="P11" i="8"/>
  <c r="V11" i="8"/>
  <c r="M11" i="8"/>
  <c r="N11" i="8"/>
  <c r="J11" i="8"/>
  <c r="O11" i="8"/>
  <c r="S11" i="8"/>
  <c r="A5" i="8" l="1"/>
  <c r="H85" i="1"/>
  <c r="H84" i="1"/>
  <c r="T84" i="1" s="1"/>
  <c r="H83" i="1"/>
  <c r="T83" i="1" s="1"/>
  <c r="T75" i="1"/>
  <c r="Z75" i="1" s="1"/>
  <c r="T79" i="1"/>
  <c r="Z79" i="1" s="1"/>
  <c r="H78" i="1"/>
  <c r="T78" i="1" s="1"/>
  <c r="U75" i="1" l="1"/>
  <c r="X83" i="1"/>
  <c r="U83" i="1"/>
  <c r="Z83" i="1"/>
  <c r="Z84" i="1"/>
  <c r="X84" i="1"/>
  <c r="U84" i="1"/>
  <c r="T85" i="1"/>
  <c r="X75" i="1"/>
  <c r="U78" i="1"/>
  <c r="Z78" i="1"/>
  <c r="X78" i="1"/>
  <c r="U79" i="1"/>
  <c r="X79" i="1"/>
  <c r="Z85" i="1" l="1"/>
  <c r="X85" i="1"/>
  <c r="U85" i="1"/>
  <c r="A5" i="4" l="1"/>
  <c r="A5" i="2" l="1"/>
</calcChain>
</file>

<file path=xl/sharedStrings.xml><?xml version="1.0" encoding="utf-8"?>
<sst xmlns="http://schemas.openxmlformats.org/spreadsheetml/2006/main" count="203" uniqueCount="62">
  <si>
    <t>COUNTY</t>
  </si>
  <si>
    <t>ROUTE</t>
  </si>
  <si>
    <t>FROM</t>
  </si>
  <si>
    <t>TO</t>
  </si>
  <si>
    <t>MILE</t>
  </si>
  <si>
    <t>FT.</t>
  </si>
  <si>
    <t>15 \ 5</t>
  </si>
  <si>
    <t>REFERENCE NO.</t>
  </si>
  <si>
    <t>CURB RAMP, AS PER PLAN</t>
  </si>
  <si>
    <t>FT</t>
  </si>
  <si>
    <t>ROADWAY QUANTITIES</t>
  </si>
  <si>
    <t>STATIONING</t>
  </si>
  <si>
    <t>LENGTH</t>
  </si>
  <si>
    <t>HAS</t>
  </si>
  <si>
    <t>U.S. 250</t>
  </si>
  <si>
    <t>WK-1</t>
  </si>
  <si>
    <t>SY</t>
  </si>
  <si>
    <t>SF</t>
  </si>
  <si>
    <t>PAVEMENT REMOVED                         (CAD GENERATED AREA)</t>
  </si>
  <si>
    <t>COMBINATION CURB AND GUTTER, TYPE 2</t>
  </si>
  <si>
    <t>CATCH BASIN, NO. 3A</t>
  </si>
  <si>
    <t>WALK REMOVED, AS PER PLAN (CAD GENERATED AREA)</t>
  </si>
  <si>
    <t>4" CONCRETE WALK,                        AS PER PLAN</t>
  </si>
  <si>
    <t>8" CONCRETE WALK,                                 AS PER PLAN</t>
  </si>
  <si>
    <t>SUB-TOTALS</t>
  </si>
  <si>
    <t>EA</t>
  </si>
  <si>
    <t>WK-2</t>
  </si>
  <si>
    <t>PAVEMENT REPAIR</t>
  </si>
  <si>
    <t>CG-1</t>
  </si>
  <si>
    <t>CATCH BASIN REMOVED</t>
  </si>
  <si>
    <t>CB-1</t>
  </si>
  <si>
    <t>CG-2</t>
  </si>
  <si>
    <t>PIPE REMOVED, 24" AND UNDER</t>
  </si>
  <si>
    <t>CB-2</t>
  </si>
  <si>
    <t>CB-3</t>
  </si>
  <si>
    <t>CB-4</t>
  </si>
  <si>
    <t>CATCH BASIN, NO. 6</t>
  </si>
  <si>
    <t>CB-5</t>
  </si>
  <si>
    <t>CB-6</t>
  </si>
  <si>
    <t>CB-7</t>
  </si>
  <si>
    <t>12" CONDUIT, TYPE C</t>
  </si>
  <si>
    <t>CB-8</t>
  </si>
  <si>
    <t>TOTALS CARRIED TO GENERAL SUMMARY</t>
  </si>
  <si>
    <t>18" CONDUIT, TYPE B,                                AS PER PLAN</t>
  </si>
  <si>
    <t xml:space="preserve">18" CONDUIT, TYPE B,                                          AS PER PLAN </t>
  </si>
  <si>
    <t>12" CONDUIT, TYPE B,                                               AS PER PLAN</t>
  </si>
  <si>
    <t>4" CONCRETE WALK,                                               AS PER PLAN</t>
  </si>
  <si>
    <t>SIDE</t>
  </si>
  <si>
    <t>RT</t>
  </si>
  <si>
    <t>SHEET NO.</t>
  </si>
  <si>
    <t>SY PVT REPAIR</t>
  </si>
  <si>
    <t>SUBGRADE COMPACTION</t>
  </si>
  <si>
    <t>TACK COAT                                    (0.055 GAL/SY)</t>
  </si>
  <si>
    <t>1-1/4" ASPHALT CONCRETE SURFACE COURSE, TYPE 1, (449), (PG 70-22M)</t>
  </si>
  <si>
    <t>1-3/4" ASPHALT CONCRETE INTERMEDIAE COURSE, TYPE 2, (449)</t>
  </si>
  <si>
    <t>6" ASPHALT CONCRETE BASE, PG64-22, (449)</t>
  </si>
  <si>
    <t>CY</t>
  </si>
  <si>
    <t>6" AGGREGATE BASE</t>
  </si>
  <si>
    <t>GAL</t>
  </si>
  <si>
    <t>ESTIMATED QUANTITIES</t>
  </si>
  <si>
    <t>PAVEMENT REMOVED                                                             (CAD GENERATED AREA)</t>
  </si>
  <si>
    <t>WALK REMOVED, AS PER PLAN                                                (CAD GENERATED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</si>
</sst>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1" fillId="0" borderId="10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165" fontId="1" fillId="0" borderId="28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4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textRotation="90" wrapText="1"/>
    </xf>
    <xf numFmtId="165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85"/>
  <sheetViews>
    <sheetView tabSelected="1" zoomScale="90" zoomScaleNormal="90" workbookViewId="0">
      <selection activeCell="X4" sqref="X4:X7"/>
    </sheetView>
  </sheetViews>
  <sheetFormatPr defaultColWidth="9.140625" defaultRowHeight="15" customHeight="1" x14ac:dyDescent="0.25"/>
  <cols>
    <col min="1" max="1" width="5.7109375" style="6" customWidth="1"/>
    <col min="2" max="2" width="10.28515625" style="6" bestFit="1" customWidth="1"/>
    <col min="3" max="3" width="6.42578125" style="6" bestFit="1" customWidth="1"/>
    <col min="4" max="5" width="10" style="6" bestFit="1" customWidth="1"/>
    <col min="6" max="6" width="8.140625" style="6" bestFit="1" customWidth="1"/>
    <col min="7" max="7" width="8.140625" style="6" customWidth="1"/>
    <col min="8" max="16" width="9" style="6" customWidth="1"/>
    <col min="17" max="17" width="9.140625" style="6" customWidth="1"/>
    <col min="18" max="19" width="12.7109375" style="6" customWidth="1"/>
    <col min="20" max="20" width="8.7109375" style="6" customWidth="1"/>
    <col min="21" max="23" width="12.7109375" style="6" customWidth="1"/>
    <col min="24" max="24" width="12" style="6" customWidth="1"/>
    <col min="25" max="25" width="6.7109375" style="6" customWidth="1"/>
    <col min="26" max="26" width="15.7109375" style="6" customWidth="1"/>
    <col min="27" max="27" width="9.140625" style="6"/>
    <col min="28" max="30" width="4.7109375" style="6" customWidth="1"/>
    <col min="31" max="31" width="9.7109375" style="6" customWidth="1"/>
    <col min="32" max="16384" width="9.140625" style="6"/>
  </cols>
  <sheetData>
    <row r="1" spans="1:26" ht="15" customHeight="1" thickBot="1" x14ac:dyDescent="0.3">
      <c r="A1" s="1" t="s">
        <v>6</v>
      </c>
      <c r="B1" s="12">
        <v>6</v>
      </c>
      <c r="C1" s="12">
        <v>8</v>
      </c>
      <c r="D1" s="12">
        <v>8</v>
      </c>
      <c r="E1" s="12">
        <v>8</v>
      </c>
      <c r="F1" s="12">
        <v>6</v>
      </c>
      <c r="G1" s="12"/>
      <c r="H1" s="2">
        <v>6</v>
      </c>
      <c r="I1" s="2"/>
      <c r="J1" s="2"/>
      <c r="K1" s="2"/>
      <c r="L1" s="2"/>
      <c r="M1" s="2"/>
      <c r="N1" s="2"/>
      <c r="O1" s="2"/>
      <c r="P1" s="2"/>
      <c r="Q1" s="2">
        <v>6</v>
      </c>
      <c r="R1" s="2">
        <v>12</v>
      </c>
      <c r="S1" s="2"/>
      <c r="T1" s="2">
        <v>8</v>
      </c>
      <c r="U1" s="2">
        <v>12</v>
      </c>
      <c r="V1" s="2">
        <v>12</v>
      </c>
      <c r="W1" s="2"/>
      <c r="X1" s="2">
        <v>10</v>
      </c>
      <c r="Y1" s="2">
        <v>6</v>
      </c>
      <c r="Z1" s="2">
        <v>15</v>
      </c>
    </row>
    <row r="2" spans="1:26" ht="15" customHeight="1" thickBot="1" x14ac:dyDescent="0.3">
      <c r="A2" s="2">
        <v>15</v>
      </c>
      <c r="B2" s="106" t="s">
        <v>59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8"/>
      <c r="Y2" s="59"/>
      <c r="Z2" s="59"/>
    </row>
    <row r="3" spans="1:26" ht="15" customHeight="1" x14ac:dyDescent="0.25">
      <c r="A3" s="2">
        <v>15</v>
      </c>
      <c r="B3" s="97" t="s">
        <v>49</v>
      </c>
      <c r="C3" s="100" t="s">
        <v>7</v>
      </c>
      <c r="D3" s="103" t="s">
        <v>11</v>
      </c>
      <c r="E3" s="103"/>
      <c r="F3" s="87" t="s">
        <v>47</v>
      </c>
      <c r="G3" s="116">
        <v>202</v>
      </c>
      <c r="H3" s="90"/>
      <c r="I3" s="90"/>
      <c r="J3" s="90"/>
      <c r="K3" s="72">
        <v>204</v>
      </c>
      <c r="L3" s="72">
        <v>301</v>
      </c>
      <c r="M3" s="72">
        <v>304</v>
      </c>
      <c r="N3" s="72">
        <v>407</v>
      </c>
      <c r="O3" s="90">
        <v>441</v>
      </c>
      <c r="P3" s="90"/>
      <c r="Q3" s="90">
        <v>608</v>
      </c>
      <c r="R3" s="90"/>
      <c r="S3" s="90"/>
      <c r="T3" s="72">
        <v>609</v>
      </c>
      <c r="U3" s="90">
        <v>611</v>
      </c>
      <c r="V3" s="90"/>
      <c r="W3" s="90"/>
      <c r="X3" s="131"/>
    </row>
    <row r="4" spans="1:26" ht="15" customHeight="1" x14ac:dyDescent="0.25">
      <c r="A4" s="2">
        <v>15</v>
      </c>
      <c r="B4" s="98"/>
      <c r="C4" s="101"/>
      <c r="D4" s="104"/>
      <c r="E4" s="104"/>
      <c r="F4" s="88"/>
      <c r="G4" s="117" t="s">
        <v>60</v>
      </c>
      <c r="H4" s="86" t="s">
        <v>61</v>
      </c>
      <c r="I4" s="86" t="s">
        <v>29</v>
      </c>
      <c r="J4" s="86" t="s">
        <v>32</v>
      </c>
      <c r="K4" s="86" t="s">
        <v>51</v>
      </c>
      <c r="L4" s="86" t="s">
        <v>55</v>
      </c>
      <c r="M4" s="86" t="s">
        <v>57</v>
      </c>
      <c r="N4" s="86" t="s">
        <v>52</v>
      </c>
      <c r="O4" s="86" t="s">
        <v>53</v>
      </c>
      <c r="P4" s="86" t="s">
        <v>54</v>
      </c>
      <c r="Q4" s="86" t="s">
        <v>22</v>
      </c>
      <c r="R4" s="86" t="s">
        <v>23</v>
      </c>
      <c r="S4" s="91" t="s">
        <v>8</v>
      </c>
      <c r="T4" s="86" t="s">
        <v>19</v>
      </c>
      <c r="U4" s="91" t="s">
        <v>20</v>
      </c>
      <c r="V4" s="86" t="s">
        <v>45</v>
      </c>
      <c r="W4" s="86" t="s">
        <v>40</v>
      </c>
      <c r="X4" s="105" t="s">
        <v>44</v>
      </c>
    </row>
    <row r="5" spans="1:26" ht="120" customHeight="1" x14ac:dyDescent="0.25">
      <c r="A5" s="2">
        <v>120</v>
      </c>
      <c r="B5" s="98"/>
      <c r="C5" s="101"/>
      <c r="D5" s="104"/>
      <c r="E5" s="104"/>
      <c r="F5" s="88"/>
      <c r="G5" s="117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91"/>
      <c r="T5" s="86"/>
      <c r="U5" s="91"/>
      <c r="V5" s="86"/>
      <c r="W5" s="86"/>
      <c r="X5" s="105"/>
    </row>
    <row r="6" spans="1:26" ht="15" customHeight="1" x14ac:dyDescent="0.25">
      <c r="A6" s="2">
        <v>15</v>
      </c>
      <c r="B6" s="98"/>
      <c r="C6" s="101"/>
      <c r="D6" s="104"/>
      <c r="E6" s="104"/>
      <c r="F6" s="88"/>
      <c r="G6" s="117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91"/>
      <c r="T6" s="86"/>
      <c r="U6" s="91"/>
      <c r="V6" s="86"/>
      <c r="W6" s="86"/>
      <c r="X6" s="105"/>
    </row>
    <row r="7" spans="1:26" ht="15" customHeight="1" x14ac:dyDescent="0.25">
      <c r="A7" s="2">
        <v>15</v>
      </c>
      <c r="B7" s="98"/>
      <c r="C7" s="101"/>
      <c r="D7" s="104"/>
      <c r="E7" s="104"/>
      <c r="F7" s="88"/>
      <c r="G7" s="117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91"/>
      <c r="T7" s="86"/>
      <c r="U7" s="91"/>
      <c r="V7" s="86"/>
      <c r="W7" s="86"/>
      <c r="X7" s="105"/>
    </row>
    <row r="8" spans="1:26" ht="15" customHeight="1" thickBot="1" x14ac:dyDescent="0.3">
      <c r="A8" s="2">
        <v>15</v>
      </c>
      <c r="B8" s="99"/>
      <c r="C8" s="102"/>
      <c r="D8" s="8" t="s">
        <v>2</v>
      </c>
      <c r="E8" s="8" t="s">
        <v>3</v>
      </c>
      <c r="F8" s="89"/>
      <c r="G8" s="43" t="s">
        <v>16</v>
      </c>
      <c r="H8" s="26" t="s">
        <v>17</v>
      </c>
      <c r="I8" s="26" t="s">
        <v>25</v>
      </c>
      <c r="J8" s="26" t="s">
        <v>9</v>
      </c>
      <c r="K8" s="26" t="s">
        <v>16</v>
      </c>
      <c r="L8" s="26" t="s">
        <v>56</v>
      </c>
      <c r="M8" s="26" t="s">
        <v>56</v>
      </c>
      <c r="N8" s="26" t="s">
        <v>58</v>
      </c>
      <c r="O8" s="26" t="s">
        <v>56</v>
      </c>
      <c r="P8" s="26" t="s">
        <v>56</v>
      </c>
      <c r="Q8" s="8" t="s">
        <v>17</v>
      </c>
      <c r="R8" s="8" t="s">
        <v>17</v>
      </c>
      <c r="S8" s="8" t="s">
        <v>17</v>
      </c>
      <c r="T8" s="8" t="s">
        <v>9</v>
      </c>
      <c r="U8" s="8" t="s">
        <v>25</v>
      </c>
      <c r="V8" s="8" t="s">
        <v>9</v>
      </c>
      <c r="W8" s="8" t="s">
        <v>9</v>
      </c>
      <c r="X8" s="65" t="s">
        <v>9</v>
      </c>
    </row>
    <row r="9" spans="1:26" ht="15" customHeight="1" x14ac:dyDescent="0.25">
      <c r="A9" s="2">
        <v>15</v>
      </c>
      <c r="B9" s="79"/>
      <c r="C9" s="32" t="s">
        <v>15</v>
      </c>
      <c r="D9" s="80">
        <v>1135</v>
      </c>
      <c r="E9" s="80">
        <v>1306.03</v>
      </c>
      <c r="F9" s="35" t="s">
        <v>48</v>
      </c>
      <c r="G9" s="19"/>
      <c r="H9" s="31"/>
      <c r="I9" s="31"/>
      <c r="J9" s="31"/>
      <c r="K9" s="31"/>
      <c r="L9" s="31"/>
      <c r="M9" s="31"/>
      <c r="N9" s="31"/>
      <c r="O9" s="31"/>
      <c r="P9" s="31"/>
      <c r="Q9" s="32">
        <v>146</v>
      </c>
      <c r="R9" s="32">
        <v>483</v>
      </c>
      <c r="S9" s="32">
        <v>69</v>
      </c>
      <c r="T9" s="32"/>
      <c r="U9" s="32"/>
      <c r="V9" s="32"/>
      <c r="W9" s="32"/>
      <c r="X9" s="84"/>
    </row>
    <row r="10" spans="1:26" ht="15" customHeight="1" x14ac:dyDescent="0.25">
      <c r="A10" s="2"/>
      <c r="B10" s="17"/>
      <c r="C10" s="18" t="s">
        <v>26</v>
      </c>
      <c r="D10" s="63">
        <v>1332.33</v>
      </c>
      <c r="E10" s="63">
        <v>2675.76</v>
      </c>
      <c r="F10" s="24" t="s">
        <v>48</v>
      </c>
      <c r="G10" s="15"/>
      <c r="H10" s="14">
        <v>1793</v>
      </c>
      <c r="I10" s="14"/>
      <c r="J10" s="14"/>
      <c r="K10" s="14"/>
      <c r="L10" s="14"/>
      <c r="M10" s="14"/>
      <c r="N10" s="14"/>
      <c r="O10" s="14"/>
      <c r="P10" s="14"/>
      <c r="Q10" s="18">
        <v>5101</v>
      </c>
      <c r="R10" s="18">
        <v>1534</v>
      </c>
      <c r="S10" s="18">
        <v>92</v>
      </c>
      <c r="T10" s="18"/>
      <c r="U10" s="18"/>
      <c r="V10" s="18"/>
      <c r="W10" s="18"/>
      <c r="X10" s="30"/>
    </row>
    <row r="11" spans="1:26" ht="15" customHeight="1" x14ac:dyDescent="0.25">
      <c r="A11" s="2"/>
      <c r="B11" s="112"/>
      <c r="C11" s="113"/>
      <c r="D11" s="113"/>
      <c r="E11" s="113"/>
      <c r="F11" s="114"/>
      <c r="G11" s="112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43"/>
    </row>
    <row r="12" spans="1:26" ht="15" customHeight="1" x14ac:dyDescent="0.25">
      <c r="A12" s="2">
        <v>15</v>
      </c>
      <c r="B12" s="17"/>
      <c r="C12" s="18" t="s">
        <v>28</v>
      </c>
      <c r="D12" s="63">
        <v>1132.58</v>
      </c>
      <c r="E12" s="63">
        <v>1310.3399999999999</v>
      </c>
      <c r="F12" s="24" t="s">
        <v>48</v>
      </c>
      <c r="G12" s="15">
        <v>328</v>
      </c>
      <c r="H12" s="14"/>
      <c r="I12" s="14"/>
      <c r="J12" s="14"/>
      <c r="K12" s="78">
        <f>T12*5/9</f>
        <v>112.77777777777777</v>
      </c>
      <c r="L12" s="78">
        <f>T12*2*0.5/27</f>
        <v>7.5185185185185182</v>
      </c>
      <c r="M12" s="78">
        <f>T12*5*0.5/27</f>
        <v>18.796296296296298</v>
      </c>
      <c r="N12" s="78">
        <f>2*T12/9*0.055</f>
        <v>2.4811111111111113</v>
      </c>
      <c r="O12" s="78">
        <f>T12*2*(1.25/12)/27</f>
        <v>1.5663580246913582</v>
      </c>
      <c r="P12" s="78">
        <f>T12*2*(1.75/12)/27</f>
        <v>2.1929012345679015</v>
      </c>
      <c r="Q12" s="18"/>
      <c r="R12" s="18"/>
      <c r="S12" s="18"/>
      <c r="T12" s="18">
        <v>203</v>
      </c>
      <c r="U12" s="18"/>
      <c r="V12" s="18"/>
      <c r="W12" s="18"/>
      <c r="X12" s="30"/>
    </row>
    <row r="13" spans="1:26" ht="15" customHeight="1" x14ac:dyDescent="0.25">
      <c r="A13" s="2"/>
      <c r="B13" s="17"/>
      <c r="C13" s="18" t="s">
        <v>31</v>
      </c>
      <c r="D13" s="63">
        <v>1327.2</v>
      </c>
      <c r="E13" s="63">
        <v>2665.76</v>
      </c>
      <c r="F13" s="24" t="s">
        <v>48</v>
      </c>
      <c r="G13" s="15">
        <v>1197</v>
      </c>
      <c r="H13" s="14"/>
      <c r="I13" s="14"/>
      <c r="J13" s="14"/>
      <c r="K13" s="78">
        <f>T13*5/9</f>
        <v>750.55555555555554</v>
      </c>
      <c r="L13" s="78">
        <f>T13*2*0.5/27</f>
        <v>50.037037037037038</v>
      </c>
      <c r="M13" s="78">
        <f>T13*5*0.5/27</f>
        <v>125.0925925925926</v>
      </c>
      <c r="N13" s="78">
        <f>2*T13/9*0.055</f>
        <v>16.512222222222224</v>
      </c>
      <c r="O13" s="78">
        <f>T13*2*(1.25/12)/27</f>
        <v>10.424382716049385</v>
      </c>
      <c r="P13" s="78">
        <f>T13*2*(1.75/12)/27</f>
        <v>14.594135802469136</v>
      </c>
      <c r="Q13" s="18"/>
      <c r="R13" s="18"/>
      <c r="S13" s="18"/>
      <c r="T13" s="18">
        <v>1351</v>
      </c>
      <c r="U13" s="18"/>
      <c r="V13" s="18"/>
      <c r="W13" s="18"/>
      <c r="X13" s="30"/>
    </row>
    <row r="14" spans="1:26" ht="15" customHeight="1" x14ac:dyDescent="0.25">
      <c r="A14" s="2"/>
      <c r="B14" s="112"/>
      <c r="C14" s="113"/>
      <c r="D14" s="113"/>
      <c r="E14" s="113"/>
      <c r="F14" s="114"/>
      <c r="G14" s="112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43"/>
    </row>
    <row r="15" spans="1:26" ht="15" customHeight="1" x14ac:dyDescent="0.25">
      <c r="A15" s="2">
        <v>15</v>
      </c>
      <c r="B15" s="17"/>
      <c r="C15" s="18" t="s">
        <v>30</v>
      </c>
      <c r="D15" s="115">
        <v>1298.1199999999999</v>
      </c>
      <c r="E15" s="115"/>
      <c r="F15" s="24" t="s">
        <v>48</v>
      </c>
      <c r="G15" s="15"/>
      <c r="H15" s="5"/>
      <c r="I15" s="14">
        <v>1</v>
      </c>
      <c r="J15" s="14">
        <v>5</v>
      </c>
      <c r="K15" s="14"/>
      <c r="L15" s="14"/>
      <c r="M15" s="14"/>
      <c r="N15" s="14"/>
      <c r="O15" s="14"/>
      <c r="P15" s="14"/>
      <c r="Q15" s="18"/>
      <c r="R15" s="18"/>
      <c r="S15" s="18"/>
      <c r="T15" s="18"/>
      <c r="U15" s="18">
        <v>1</v>
      </c>
      <c r="V15" s="18"/>
      <c r="W15" s="18">
        <v>5</v>
      </c>
      <c r="X15" s="30"/>
    </row>
    <row r="16" spans="1:26" ht="15" customHeight="1" x14ac:dyDescent="0.25">
      <c r="A16" s="2"/>
      <c r="B16" s="17"/>
      <c r="C16" s="18" t="s">
        <v>33</v>
      </c>
      <c r="D16" s="81">
        <v>1450</v>
      </c>
      <c r="E16" s="81">
        <v>1750</v>
      </c>
      <c r="F16" s="24" t="s">
        <v>48</v>
      </c>
      <c r="G16" s="15"/>
      <c r="H16" s="5"/>
      <c r="I16" s="5"/>
      <c r="J16" s="5"/>
      <c r="K16" s="5"/>
      <c r="L16" s="5"/>
      <c r="M16" s="5"/>
      <c r="N16" s="5"/>
      <c r="O16" s="5"/>
      <c r="P16" s="5"/>
      <c r="Q16" s="18"/>
      <c r="R16" s="18"/>
      <c r="S16" s="18"/>
      <c r="T16" s="18"/>
      <c r="U16" s="18">
        <v>1</v>
      </c>
      <c r="V16" s="18">
        <v>300</v>
      </c>
      <c r="W16" s="18"/>
      <c r="X16" s="30"/>
    </row>
    <row r="17" spans="1:24" ht="15" customHeight="1" x14ac:dyDescent="0.25">
      <c r="A17" s="2"/>
      <c r="B17" s="17"/>
      <c r="C17" s="18" t="s">
        <v>34</v>
      </c>
      <c r="D17" s="81">
        <v>1750</v>
      </c>
      <c r="E17" s="81">
        <v>1900</v>
      </c>
      <c r="F17" s="24" t="s">
        <v>48</v>
      </c>
      <c r="G17" s="15"/>
      <c r="H17" s="14"/>
      <c r="I17" s="14">
        <v>2</v>
      </c>
      <c r="J17" s="14">
        <v>225</v>
      </c>
      <c r="K17" s="14"/>
      <c r="L17" s="14"/>
      <c r="M17" s="14"/>
      <c r="N17" s="14"/>
      <c r="O17" s="14"/>
      <c r="P17" s="14"/>
      <c r="Q17" s="18"/>
      <c r="R17" s="18"/>
      <c r="S17" s="18"/>
      <c r="T17" s="18"/>
      <c r="U17" s="18">
        <v>1</v>
      </c>
      <c r="V17" s="18"/>
      <c r="W17" s="18"/>
      <c r="X17" s="30">
        <v>150</v>
      </c>
    </row>
    <row r="18" spans="1:24" ht="15" customHeight="1" x14ac:dyDescent="0.25">
      <c r="A18" s="2"/>
      <c r="B18" s="17"/>
      <c r="C18" s="18" t="s">
        <v>35</v>
      </c>
      <c r="D18" s="81">
        <v>1900</v>
      </c>
      <c r="E18" s="81">
        <v>2055</v>
      </c>
      <c r="F18" s="24" t="s">
        <v>48</v>
      </c>
      <c r="G18" s="15"/>
      <c r="H18" s="14"/>
      <c r="I18" s="14"/>
      <c r="J18" s="14"/>
      <c r="K18" s="14"/>
      <c r="L18" s="14"/>
      <c r="M18" s="14"/>
      <c r="N18" s="14"/>
      <c r="O18" s="14"/>
      <c r="P18" s="14"/>
      <c r="Q18" s="18"/>
      <c r="R18" s="18"/>
      <c r="S18" s="18"/>
      <c r="T18" s="18"/>
      <c r="U18" s="18">
        <v>1</v>
      </c>
      <c r="V18" s="18"/>
      <c r="W18" s="18"/>
      <c r="X18" s="30">
        <v>155</v>
      </c>
    </row>
    <row r="19" spans="1:24" ht="15" customHeight="1" thickBot="1" x14ac:dyDescent="0.3">
      <c r="A19" s="2"/>
      <c r="B19" s="17"/>
      <c r="C19" s="18" t="s">
        <v>37</v>
      </c>
      <c r="D19" s="81">
        <v>2055</v>
      </c>
      <c r="E19" s="81">
        <v>2075</v>
      </c>
      <c r="F19" s="24" t="s">
        <v>48</v>
      </c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8"/>
      <c r="R19" s="18"/>
      <c r="S19" s="18"/>
      <c r="T19" s="18"/>
      <c r="U19" s="18">
        <v>1</v>
      </c>
      <c r="V19" s="18"/>
      <c r="W19" s="18"/>
      <c r="X19" s="30">
        <v>20</v>
      </c>
    </row>
    <row r="20" spans="1:24" ht="15" customHeight="1" thickBot="1" x14ac:dyDescent="0.3">
      <c r="A20" s="2"/>
      <c r="B20" s="109" t="s">
        <v>42</v>
      </c>
      <c r="C20" s="110"/>
      <c r="D20" s="110"/>
      <c r="E20" s="110"/>
      <c r="F20" s="111"/>
      <c r="G20" s="82">
        <f t="shared" ref="G20:X20" si="0">SUM(G9:G19)</f>
        <v>1525</v>
      </c>
      <c r="H20" s="83">
        <f t="shared" si="0"/>
        <v>1793</v>
      </c>
      <c r="I20" s="83">
        <f t="shared" si="0"/>
        <v>3</v>
      </c>
      <c r="J20" s="83">
        <f t="shared" si="0"/>
        <v>230</v>
      </c>
      <c r="K20" s="83">
        <f t="shared" si="0"/>
        <v>863.33333333333326</v>
      </c>
      <c r="L20" s="83">
        <f t="shared" si="0"/>
        <v>57.555555555555557</v>
      </c>
      <c r="M20" s="83">
        <f t="shared" si="0"/>
        <v>143.88888888888889</v>
      </c>
      <c r="N20" s="83">
        <f t="shared" si="0"/>
        <v>18.993333333333336</v>
      </c>
      <c r="O20" s="83">
        <f t="shared" si="0"/>
        <v>11.990740740740742</v>
      </c>
      <c r="P20" s="83">
        <f t="shared" si="0"/>
        <v>16.787037037037038</v>
      </c>
      <c r="Q20" s="83">
        <f t="shared" si="0"/>
        <v>5247</v>
      </c>
      <c r="R20" s="83">
        <f t="shared" si="0"/>
        <v>2017</v>
      </c>
      <c r="S20" s="83">
        <f t="shared" si="0"/>
        <v>161</v>
      </c>
      <c r="T20" s="83">
        <f t="shared" si="0"/>
        <v>1554</v>
      </c>
      <c r="U20" s="83">
        <f>SUM(U9:U19)</f>
        <v>5</v>
      </c>
      <c r="V20" s="83">
        <f>SUM(V9:V19)</f>
        <v>300</v>
      </c>
      <c r="W20" s="83">
        <v>5</v>
      </c>
      <c r="X20" s="85">
        <f t="shared" si="0"/>
        <v>325</v>
      </c>
    </row>
    <row r="21" spans="1:24" ht="15" customHeight="1" x14ac:dyDescent="0.25">
      <c r="A21" s="2"/>
    </row>
    <row r="22" spans="1:24" ht="15" customHeight="1" x14ac:dyDescent="0.25">
      <c r="A22" s="2"/>
    </row>
    <row r="23" spans="1:24" ht="15" customHeight="1" x14ac:dyDescent="0.25">
      <c r="A23" s="2"/>
    </row>
    <row r="24" spans="1:24" ht="15" customHeight="1" x14ac:dyDescent="0.25">
      <c r="A24" s="2">
        <v>15</v>
      </c>
    </row>
    <row r="25" spans="1:24" ht="15" customHeight="1" x14ac:dyDescent="0.25">
      <c r="A25" s="2"/>
    </row>
    <row r="26" spans="1:24" ht="15" customHeight="1" x14ac:dyDescent="0.25">
      <c r="A26" s="2"/>
    </row>
    <row r="27" spans="1:24" ht="15" customHeight="1" x14ac:dyDescent="0.25">
      <c r="A27" s="2"/>
    </row>
    <row r="28" spans="1:24" ht="15" customHeight="1" x14ac:dyDescent="0.25">
      <c r="A28" s="2">
        <v>15</v>
      </c>
    </row>
    <row r="29" spans="1:24" ht="15" customHeight="1" x14ac:dyDescent="0.25">
      <c r="A29" s="2"/>
      <c r="I29" s="6" t="s">
        <v>50</v>
      </c>
    </row>
    <row r="30" spans="1:24" ht="15" customHeight="1" x14ac:dyDescent="0.25">
      <c r="A30" s="2"/>
      <c r="I30" s="14">
        <f>T12*2/9</f>
        <v>45.111111111111114</v>
      </c>
    </row>
    <row r="31" spans="1:24" ht="15" customHeight="1" x14ac:dyDescent="0.25">
      <c r="A31" s="2"/>
      <c r="I31" s="14">
        <f>T13*2/9</f>
        <v>300.22222222222223</v>
      </c>
    </row>
    <row r="32" spans="1:24" ht="15" customHeight="1" x14ac:dyDescent="0.25">
      <c r="A32" s="2"/>
    </row>
    <row r="33" spans="1:17" ht="15" customHeight="1" x14ac:dyDescent="0.25">
      <c r="A33" s="2"/>
    </row>
    <row r="34" spans="1:17" ht="15" customHeight="1" x14ac:dyDescent="0.25">
      <c r="A34" s="2"/>
    </row>
    <row r="35" spans="1:17" ht="15" customHeight="1" x14ac:dyDescent="0.25">
      <c r="A35" s="2"/>
    </row>
    <row r="36" spans="1:17" ht="15" customHeight="1" x14ac:dyDescent="0.25">
      <c r="A36" s="2"/>
    </row>
    <row r="37" spans="1:17" ht="15" customHeight="1" x14ac:dyDescent="0.25">
      <c r="A37" s="2"/>
    </row>
    <row r="38" spans="1:17" ht="15" customHeight="1" x14ac:dyDescent="0.25">
      <c r="A38" s="2"/>
    </row>
    <row r="39" spans="1:17" ht="15" customHeight="1" x14ac:dyDescent="0.25">
      <c r="A39" s="2"/>
    </row>
    <row r="40" spans="1:17" ht="15" customHeight="1" x14ac:dyDescent="0.25">
      <c r="A40" s="2"/>
    </row>
    <row r="41" spans="1:17" ht="15" customHeight="1" x14ac:dyDescent="0.25">
      <c r="A41" s="2"/>
    </row>
    <row r="42" spans="1:17" ht="15" customHeight="1" x14ac:dyDescent="0.25">
      <c r="A42" s="2"/>
    </row>
    <row r="43" spans="1:17" ht="15" customHeight="1" x14ac:dyDescent="0.25">
      <c r="A43" s="2"/>
    </row>
    <row r="44" spans="1:17" ht="15" customHeight="1" x14ac:dyDescent="0.25">
      <c r="A44" s="2"/>
    </row>
    <row r="45" spans="1:17" ht="15" customHeight="1" x14ac:dyDescent="0.25">
      <c r="A45" s="2"/>
    </row>
    <row r="46" spans="1:17" ht="15" customHeight="1" x14ac:dyDescent="0.25">
      <c r="A46" s="2"/>
    </row>
    <row r="47" spans="1:17" ht="15" customHeight="1" x14ac:dyDescent="0.25">
      <c r="A47" s="2"/>
    </row>
    <row r="48" spans="1:17" ht="15" customHeight="1" x14ac:dyDescent="0.25">
      <c r="A48" s="2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" ht="15" customHeight="1" x14ac:dyDescent="0.25">
      <c r="A49" s="2">
        <v>15</v>
      </c>
    </row>
    <row r="50" spans="1:1" ht="15" customHeight="1" x14ac:dyDescent="0.25">
      <c r="A50" s="2"/>
    </row>
    <row r="51" spans="1:1" ht="15" customHeight="1" x14ac:dyDescent="0.25">
      <c r="A51" s="2"/>
    </row>
    <row r="52" spans="1:1" ht="15" customHeight="1" x14ac:dyDescent="0.25">
      <c r="A52" s="2"/>
    </row>
    <row r="53" spans="1:1" ht="15" customHeight="1" x14ac:dyDescent="0.25">
      <c r="A53" s="2"/>
    </row>
    <row r="54" spans="1:1" ht="15" customHeight="1" x14ac:dyDescent="0.25">
      <c r="A54" s="2"/>
    </row>
    <row r="55" spans="1:1" ht="15" customHeight="1" x14ac:dyDescent="0.25">
      <c r="A55" s="2">
        <v>15</v>
      </c>
    </row>
    <row r="56" spans="1:1" ht="30" customHeight="1" x14ac:dyDescent="0.25">
      <c r="A56" s="2">
        <v>15</v>
      </c>
    </row>
    <row r="58" spans="1:1" ht="30" customHeight="1" x14ac:dyDescent="0.25"/>
    <row r="74" spans="2:26" ht="15" customHeight="1" thickBot="1" x14ac:dyDescent="0.3"/>
    <row r="75" spans="2:26" ht="15" customHeight="1" x14ac:dyDescent="0.25">
      <c r="B75" s="96"/>
      <c r="C75" s="96"/>
      <c r="D75" s="96"/>
      <c r="E75" s="96"/>
      <c r="F75" s="96"/>
      <c r="G75" s="77"/>
      <c r="H75" s="13">
        <v>25</v>
      </c>
      <c r="I75" s="13"/>
      <c r="J75" s="13"/>
      <c r="K75" s="13"/>
      <c r="L75" s="13"/>
      <c r="M75" s="13"/>
      <c r="N75" s="13"/>
      <c r="O75" s="13"/>
      <c r="P75" s="13"/>
      <c r="Q75" s="13"/>
      <c r="R75" s="10"/>
      <c r="S75" s="64"/>
      <c r="T75" s="39" t="e">
        <f>ROUND(((H75*#REF!)/9),0)</f>
        <v>#REF!</v>
      </c>
      <c r="U75" s="48" t="e">
        <f>T75</f>
        <v>#REF!</v>
      </c>
      <c r="V75" s="13"/>
      <c r="W75" s="13"/>
      <c r="X75" s="13" t="e">
        <f>ROUNDUP(T75*#REF!,0)</f>
        <v>#REF!</v>
      </c>
      <c r="Y75" s="50">
        <v>1.5</v>
      </c>
      <c r="Z75" s="42" t="e">
        <f>(T75*(Y75/36))</f>
        <v>#REF!</v>
      </c>
    </row>
    <row r="77" spans="2:26" ht="15" customHeight="1" thickBot="1" x14ac:dyDescent="0.3"/>
    <row r="78" spans="2:26" ht="15" customHeight="1" x14ac:dyDescent="0.25">
      <c r="B78" s="94"/>
      <c r="C78" s="94"/>
      <c r="D78" s="94"/>
      <c r="E78" s="94"/>
      <c r="F78" s="95"/>
      <c r="G78" s="76"/>
      <c r="H78" s="31">
        <f>44+50+15+37+40+13</f>
        <v>199</v>
      </c>
      <c r="I78" s="31"/>
      <c r="J78" s="31"/>
      <c r="K78" s="31"/>
      <c r="L78" s="31"/>
      <c r="M78" s="31"/>
      <c r="N78" s="31"/>
      <c r="O78" s="31"/>
      <c r="P78" s="31"/>
      <c r="Q78" s="31"/>
      <c r="R78" s="32"/>
      <c r="S78" s="45"/>
      <c r="T78" s="35" t="e">
        <f>ROUND(((H78*#REF!)/9),0)</f>
        <v>#REF!</v>
      </c>
      <c r="U78" s="48" t="e">
        <f>T78</f>
        <v>#REF!</v>
      </c>
      <c r="V78" s="13"/>
      <c r="W78" s="13"/>
      <c r="X78" s="13" t="e">
        <f>T78*#REF!</f>
        <v>#REF!</v>
      </c>
      <c r="Y78" s="50">
        <v>1.5</v>
      </c>
      <c r="Z78" s="42" t="e">
        <f>(T78*(Y78/36))</f>
        <v>#REF!</v>
      </c>
    </row>
    <row r="79" spans="2:26" ht="15" customHeight="1" x14ac:dyDescent="0.25">
      <c r="B79" s="92"/>
      <c r="C79" s="92"/>
      <c r="D79" s="92"/>
      <c r="E79" s="92"/>
      <c r="F79" s="93"/>
      <c r="G79" s="76"/>
      <c r="H79" s="31">
        <v>22</v>
      </c>
      <c r="I79" s="31"/>
      <c r="J79" s="31"/>
      <c r="K79" s="31"/>
      <c r="L79" s="31"/>
      <c r="M79" s="31"/>
      <c r="N79" s="31"/>
      <c r="O79" s="31"/>
      <c r="P79" s="31"/>
      <c r="Q79" s="31"/>
      <c r="R79" s="32"/>
      <c r="S79" s="45"/>
      <c r="T79" s="35" t="e">
        <f>ROUNDUP(((H79*#REF!)/9),0)</f>
        <v>#REF!</v>
      </c>
      <c r="U79" s="15" t="e">
        <f>T79</f>
        <v>#REF!</v>
      </c>
      <c r="V79" s="14"/>
      <c r="W79" s="14"/>
      <c r="X79" s="14" t="e">
        <f>T79*#REF!</f>
        <v>#REF!</v>
      </c>
      <c r="Y79" s="38">
        <v>1.5</v>
      </c>
      <c r="Z79" s="16" t="e">
        <f>ROUNDUP((T79*(Y79/36)),0)</f>
        <v>#REF!</v>
      </c>
    </row>
    <row r="83" spans="2:26" ht="15" customHeight="1" x14ac:dyDescent="0.25">
      <c r="B83" s="94"/>
      <c r="C83" s="94"/>
      <c r="D83" s="94"/>
      <c r="E83" s="94"/>
      <c r="F83" s="95"/>
      <c r="G83" s="76"/>
      <c r="H83" s="31">
        <f>8+12+12+12+18+18+9+10</f>
        <v>99</v>
      </c>
      <c r="I83" s="31"/>
      <c r="J83" s="31"/>
      <c r="K83" s="31"/>
      <c r="L83" s="31"/>
      <c r="M83" s="31"/>
      <c r="N83" s="31"/>
      <c r="O83" s="31"/>
      <c r="P83" s="31"/>
      <c r="Q83" s="31"/>
      <c r="R83" s="32"/>
      <c r="S83" s="45"/>
      <c r="T83" s="35" t="e">
        <f>ROUNDUP(((H83*#REF!)/9),0)</f>
        <v>#REF!</v>
      </c>
      <c r="U83" s="19" t="e">
        <f>T83</f>
        <v>#REF!</v>
      </c>
      <c r="V83" s="36"/>
      <c r="W83" s="36"/>
      <c r="X83" s="14" t="e">
        <f>ROUNDUP((T83*#REF!),0)</f>
        <v>#REF!</v>
      </c>
      <c r="Y83" s="51">
        <v>1.5</v>
      </c>
      <c r="Z83" s="40" t="e">
        <f>ROUNDUP((T83*(Y83/36)),0)</f>
        <v>#REF!</v>
      </c>
    </row>
    <row r="84" spans="2:26" ht="15" customHeight="1" x14ac:dyDescent="0.25">
      <c r="B84" s="92"/>
      <c r="C84" s="92"/>
      <c r="D84" s="92"/>
      <c r="E84" s="92"/>
      <c r="F84" s="93"/>
      <c r="G84" s="75"/>
      <c r="H84" s="14">
        <f>10+18+12+12</f>
        <v>52</v>
      </c>
      <c r="I84" s="14"/>
      <c r="J84" s="14"/>
      <c r="K84" s="14"/>
      <c r="L84" s="14"/>
      <c r="M84" s="14"/>
      <c r="N84" s="14"/>
      <c r="O84" s="14"/>
      <c r="P84" s="14"/>
      <c r="Q84" s="14"/>
      <c r="R84" s="18"/>
      <c r="S84" s="46"/>
      <c r="T84" s="24" t="e">
        <f>ROUNDUP(((H84*#REF!)/9),0)</f>
        <v>#REF!</v>
      </c>
      <c r="U84" s="15" t="e">
        <f>T84</f>
        <v>#REF!</v>
      </c>
      <c r="V84" s="21"/>
      <c r="W84" s="21"/>
      <c r="X84" s="14" t="e">
        <f>ROUNDUP((T84*#REF!),0)</f>
        <v>#REF!</v>
      </c>
      <c r="Y84" s="38">
        <v>1.5</v>
      </c>
      <c r="Z84" s="16" t="e">
        <f>ROUNDUP((T84*(Y84/36)),0)</f>
        <v>#REF!</v>
      </c>
    </row>
    <row r="85" spans="2:26" ht="15" customHeight="1" x14ac:dyDescent="0.25">
      <c r="B85" s="92"/>
      <c r="C85" s="92"/>
      <c r="D85" s="92"/>
      <c r="E85" s="92"/>
      <c r="F85" s="93"/>
      <c r="G85" s="75"/>
      <c r="H85" s="14">
        <f>17+22</f>
        <v>39</v>
      </c>
      <c r="I85" s="14"/>
      <c r="J85" s="14"/>
      <c r="K85" s="14"/>
      <c r="L85" s="14"/>
      <c r="M85" s="14"/>
      <c r="N85" s="14"/>
      <c r="O85" s="14"/>
      <c r="P85" s="14"/>
      <c r="Q85" s="14"/>
      <c r="R85" s="18"/>
      <c r="S85" s="46"/>
      <c r="T85" s="24" t="e">
        <f>ROUNDUP(((H85*#REF!)/9),0)</f>
        <v>#REF!</v>
      </c>
      <c r="U85" s="15" t="e">
        <f>T85</f>
        <v>#REF!</v>
      </c>
      <c r="V85" s="21"/>
      <c r="W85" s="21"/>
      <c r="X85" s="14" t="e">
        <f>ROUNDUP((T85*#REF!),0)</f>
        <v>#REF!</v>
      </c>
      <c r="Y85" s="38">
        <v>1.5</v>
      </c>
      <c r="Z85" s="16" t="e">
        <f>ROUNDUP((T85*(Y85/36)),0)</f>
        <v>#REF!</v>
      </c>
    </row>
  </sheetData>
  <mergeCells count="39">
    <mergeCell ref="B20:F20"/>
    <mergeCell ref="B14:F14"/>
    <mergeCell ref="D15:E15"/>
    <mergeCell ref="G14:X14"/>
    <mergeCell ref="G3:J3"/>
    <mergeCell ref="G4:G7"/>
    <mergeCell ref="L4:L7"/>
    <mergeCell ref="B11:F11"/>
    <mergeCell ref="R4:R7"/>
    <mergeCell ref="G11:X11"/>
    <mergeCell ref="M4:M7"/>
    <mergeCell ref="N4:N7"/>
    <mergeCell ref="O3:P3"/>
    <mergeCell ref="O4:O7"/>
    <mergeCell ref="B3:B8"/>
    <mergeCell ref="C3:C8"/>
    <mergeCell ref="D3:E7"/>
    <mergeCell ref="B2:X2"/>
    <mergeCell ref="B85:F85"/>
    <mergeCell ref="B78:F78"/>
    <mergeCell ref="B79:F79"/>
    <mergeCell ref="B75:F75"/>
    <mergeCell ref="B83:F83"/>
    <mergeCell ref="B84:F84"/>
    <mergeCell ref="X4:X7"/>
    <mergeCell ref="P4:P7"/>
    <mergeCell ref="F3:F8"/>
    <mergeCell ref="W4:W7"/>
    <mergeCell ref="U3:X3"/>
    <mergeCell ref="T4:T7"/>
    <mergeCell ref="U4:U7"/>
    <mergeCell ref="I4:I7"/>
    <mergeCell ref="H4:H7"/>
    <mergeCell ref="J4:J7"/>
    <mergeCell ref="V4:V7"/>
    <mergeCell ref="S4:S7"/>
    <mergeCell ref="Q3:S3"/>
    <mergeCell ref="K4:K7"/>
    <mergeCell ref="Q4:Q7"/>
  </mergeCells>
  <phoneticPr fontId="6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zoomScale="85" zoomScaleNormal="85" workbookViewId="0">
      <selection activeCell="T23" sqref="T23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4" width="7.85546875" style="3" customWidth="1"/>
    <col min="5" max="6" width="8.7109375" style="3" customWidth="1"/>
    <col min="7" max="7" width="5.7109375" style="3" customWidth="1"/>
    <col min="8" max="8" width="6.7109375" style="3" customWidth="1"/>
    <col min="9" max="9" width="11" style="3" customWidth="1"/>
    <col min="10" max="10" width="10.7109375" style="3" customWidth="1"/>
    <col min="11" max="13" width="8.42578125" style="3" customWidth="1"/>
    <col min="14" max="14" width="8.140625" style="3" customWidth="1"/>
    <col min="15" max="15" width="10" style="3" customWidth="1"/>
    <col min="16" max="16" width="10.28515625" style="3" customWidth="1"/>
    <col min="17" max="17" width="11.140625" style="3" customWidth="1"/>
    <col min="18" max="20" width="12.7109375" style="3" customWidth="1"/>
    <col min="21" max="21" width="6.7109375" style="3" customWidth="1"/>
    <col min="22" max="16384" width="9.140625" style="3"/>
  </cols>
  <sheetData>
    <row r="1" spans="1:22" ht="15" customHeight="1" thickBot="1" x14ac:dyDescent="0.3">
      <c r="A1" s="3" t="s">
        <v>6</v>
      </c>
      <c r="B1" s="4">
        <v>3</v>
      </c>
      <c r="C1" s="4">
        <v>6</v>
      </c>
      <c r="D1" s="4">
        <v>8</v>
      </c>
      <c r="E1" s="4">
        <v>8</v>
      </c>
      <c r="F1" s="4">
        <v>8</v>
      </c>
      <c r="G1" s="4">
        <v>5</v>
      </c>
      <c r="H1" s="4">
        <v>6</v>
      </c>
      <c r="I1" s="4">
        <v>7</v>
      </c>
      <c r="J1" s="4">
        <v>3</v>
      </c>
      <c r="K1" s="4">
        <v>3</v>
      </c>
      <c r="L1" s="29">
        <v>5</v>
      </c>
      <c r="M1" s="29">
        <v>5</v>
      </c>
      <c r="N1" s="29">
        <v>5</v>
      </c>
      <c r="O1" s="29"/>
      <c r="P1" s="4">
        <v>11</v>
      </c>
      <c r="Q1" s="4">
        <v>12</v>
      </c>
      <c r="R1" s="4">
        <v>12</v>
      </c>
      <c r="S1" s="4"/>
      <c r="T1" s="4"/>
      <c r="U1" s="4">
        <v>6</v>
      </c>
    </row>
    <row r="2" spans="1:22" s="28" customFormat="1" ht="15" customHeight="1" thickBot="1" x14ac:dyDescent="0.3">
      <c r="A2" s="27">
        <v>15</v>
      </c>
      <c r="B2" s="132" t="s">
        <v>10</v>
      </c>
      <c r="C2" s="133"/>
      <c r="D2" s="133"/>
      <c r="E2" s="133"/>
      <c r="F2" s="133"/>
      <c r="G2" s="133"/>
      <c r="H2" s="133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</row>
    <row r="3" spans="1:22" s="28" customFormat="1" ht="15" customHeight="1" x14ac:dyDescent="0.25">
      <c r="A3" s="27">
        <v>15</v>
      </c>
      <c r="B3" s="124" t="s">
        <v>0</v>
      </c>
      <c r="C3" s="126" t="s">
        <v>1</v>
      </c>
      <c r="D3" s="126" t="s">
        <v>7</v>
      </c>
      <c r="E3" s="128" t="s">
        <v>11</v>
      </c>
      <c r="F3" s="128"/>
      <c r="G3" s="126" t="s">
        <v>4</v>
      </c>
      <c r="H3" s="129" t="s">
        <v>12</v>
      </c>
      <c r="I3" s="116">
        <v>202</v>
      </c>
      <c r="J3" s="90"/>
      <c r="K3" s="90"/>
      <c r="L3" s="90"/>
      <c r="M3" s="72">
        <v>253</v>
      </c>
      <c r="N3" s="90">
        <v>608</v>
      </c>
      <c r="O3" s="90"/>
      <c r="P3" s="90"/>
      <c r="Q3" s="72">
        <v>609</v>
      </c>
      <c r="R3" s="90">
        <v>611</v>
      </c>
      <c r="S3" s="90"/>
      <c r="T3" s="90"/>
      <c r="U3" s="90"/>
      <c r="V3" s="131"/>
    </row>
    <row r="4" spans="1:22" s="28" customFormat="1" ht="15" customHeight="1" x14ac:dyDescent="0.25">
      <c r="A4" s="27">
        <v>15</v>
      </c>
      <c r="B4" s="98"/>
      <c r="C4" s="101"/>
      <c r="D4" s="101"/>
      <c r="E4" s="104"/>
      <c r="F4" s="104"/>
      <c r="G4" s="101"/>
      <c r="H4" s="130"/>
      <c r="I4" s="134" t="s">
        <v>18</v>
      </c>
      <c r="J4" s="86" t="s">
        <v>21</v>
      </c>
      <c r="K4" s="86" t="s">
        <v>29</v>
      </c>
      <c r="L4" s="86" t="s">
        <v>32</v>
      </c>
      <c r="M4" s="86" t="s">
        <v>27</v>
      </c>
      <c r="N4" s="86" t="s">
        <v>22</v>
      </c>
      <c r="O4" s="86" t="s">
        <v>23</v>
      </c>
      <c r="P4" s="91" t="s">
        <v>8</v>
      </c>
      <c r="Q4" s="86" t="s">
        <v>19</v>
      </c>
      <c r="R4" s="91" t="s">
        <v>20</v>
      </c>
      <c r="S4" s="91" t="s">
        <v>36</v>
      </c>
      <c r="T4" s="123" t="s">
        <v>45</v>
      </c>
      <c r="U4" s="123" t="s">
        <v>43</v>
      </c>
      <c r="V4" s="122" t="s">
        <v>40</v>
      </c>
    </row>
    <row r="5" spans="1:22" s="28" customFormat="1" ht="120" customHeight="1" x14ac:dyDescent="0.25">
      <c r="A5" s="27">
        <f>15*8</f>
        <v>120</v>
      </c>
      <c r="B5" s="98"/>
      <c r="C5" s="101"/>
      <c r="D5" s="101"/>
      <c r="E5" s="104"/>
      <c r="F5" s="104"/>
      <c r="G5" s="101"/>
      <c r="H5" s="130"/>
      <c r="I5" s="134"/>
      <c r="J5" s="86"/>
      <c r="K5" s="86"/>
      <c r="L5" s="86"/>
      <c r="M5" s="86"/>
      <c r="N5" s="86"/>
      <c r="O5" s="86"/>
      <c r="P5" s="91"/>
      <c r="Q5" s="86"/>
      <c r="R5" s="91"/>
      <c r="S5" s="91"/>
      <c r="T5" s="86"/>
      <c r="U5" s="86"/>
      <c r="V5" s="122"/>
    </row>
    <row r="6" spans="1:22" s="28" customFormat="1" ht="15" customHeight="1" x14ac:dyDescent="0.25">
      <c r="A6" s="27">
        <v>15</v>
      </c>
      <c r="B6" s="98"/>
      <c r="C6" s="101"/>
      <c r="D6" s="101"/>
      <c r="E6" s="104"/>
      <c r="F6" s="104"/>
      <c r="G6" s="101"/>
      <c r="H6" s="130"/>
      <c r="I6" s="134"/>
      <c r="J6" s="86"/>
      <c r="K6" s="86"/>
      <c r="L6" s="86"/>
      <c r="M6" s="86"/>
      <c r="N6" s="86"/>
      <c r="O6" s="86"/>
      <c r="P6" s="91"/>
      <c r="Q6" s="86"/>
      <c r="R6" s="91"/>
      <c r="S6" s="91"/>
      <c r="T6" s="86"/>
      <c r="U6" s="86"/>
      <c r="V6" s="122"/>
    </row>
    <row r="7" spans="1:22" s="28" customFormat="1" ht="15" customHeight="1" x14ac:dyDescent="0.25">
      <c r="A7" s="27">
        <v>15</v>
      </c>
      <c r="B7" s="98"/>
      <c r="C7" s="101"/>
      <c r="D7" s="101"/>
      <c r="E7" s="104"/>
      <c r="F7" s="104"/>
      <c r="G7" s="101"/>
      <c r="H7" s="130"/>
      <c r="I7" s="134"/>
      <c r="J7" s="86"/>
      <c r="K7" s="86"/>
      <c r="L7" s="86"/>
      <c r="M7" s="86"/>
      <c r="N7" s="86"/>
      <c r="O7" s="86"/>
      <c r="P7" s="91"/>
      <c r="Q7" s="86"/>
      <c r="R7" s="91"/>
      <c r="S7" s="91"/>
      <c r="T7" s="86"/>
      <c r="U7" s="86"/>
      <c r="V7" s="122"/>
    </row>
    <row r="8" spans="1:22" s="28" customFormat="1" ht="15" customHeight="1" thickBot="1" x14ac:dyDescent="0.3">
      <c r="A8" s="27">
        <v>15</v>
      </c>
      <c r="B8" s="125"/>
      <c r="C8" s="127"/>
      <c r="D8" s="127"/>
      <c r="E8" s="33" t="s">
        <v>2</v>
      </c>
      <c r="F8" s="33" t="s">
        <v>3</v>
      </c>
      <c r="G8" s="127"/>
      <c r="H8" s="49" t="s">
        <v>5</v>
      </c>
      <c r="I8" s="43" t="s">
        <v>16</v>
      </c>
      <c r="J8" s="26" t="s">
        <v>17</v>
      </c>
      <c r="K8" s="26" t="s">
        <v>25</v>
      </c>
      <c r="L8" s="26" t="s">
        <v>9</v>
      </c>
      <c r="M8" s="26" t="s">
        <v>16</v>
      </c>
      <c r="N8" s="8" t="s">
        <v>17</v>
      </c>
      <c r="O8" s="8" t="s">
        <v>17</v>
      </c>
      <c r="P8" s="8" t="s">
        <v>17</v>
      </c>
      <c r="Q8" s="8" t="s">
        <v>9</v>
      </c>
      <c r="R8" s="8" t="s">
        <v>25</v>
      </c>
      <c r="S8" s="8" t="s">
        <v>25</v>
      </c>
      <c r="T8" s="8" t="s">
        <v>9</v>
      </c>
      <c r="U8" s="8" t="s">
        <v>9</v>
      </c>
      <c r="V8" s="65" t="s">
        <v>9</v>
      </c>
    </row>
    <row r="9" spans="1:22" s="25" customFormat="1" ht="15" customHeight="1" x14ac:dyDescent="0.25">
      <c r="A9" s="12">
        <v>15</v>
      </c>
      <c r="B9" s="9" t="s">
        <v>13</v>
      </c>
      <c r="C9" s="10" t="s">
        <v>14</v>
      </c>
      <c r="D9" s="10" t="s">
        <v>34</v>
      </c>
      <c r="E9" s="118">
        <v>1750</v>
      </c>
      <c r="F9" s="119"/>
      <c r="G9" s="11"/>
      <c r="H9" s="39"/>
      <c r="I9" s="19"/>
      <c r="J9" s="31"/>
      <c r="K9" s="31">
        <v>2</v>
      </c>
      <c r="L9" s="31">
        <v>225</v>
      </c>
      <c r="M9" s="31"/>
      <c r="N9" s="32"/>
      <c r="O9" s="32"/>
      <c r="P9" s="32"/>
      <c r="Q9" s="32"/>
      <c r="R9" s="32">
        <v>1</v>
      </c>
      <c r="S9" s="32"/>
      <c r="T9" s="32"/>
      <c r="U9" s="32">
        <v>150</v>
      </c>
      <c r="V9" s="84"/>
    </row>
    <row r="10" spans="1:22" s="25" customFormat="1" ht="15" customHeight="1" thickBot="1" x14ac:dyDescent="0.3">
      <c r="A10" s="12"/>
      <c r="B10" s="44" t="s">
        <v>13</v>
      </c>
      <c r="C10" s="37" t="s">
        <v>14</v>
      </c>
      <c r="D10" s="37" t="s">
        <v>35</v>
      </c>
      <c r="E10" s="120">
        <v>1900</v>
      </c>
      <c r="F10" s="121"/>
      <c r="G10" s="41"/>
      <c r="H10" s="73"/>
      <c r="I10" s="23"/>
      <c r="J10" s="22"/>
      <c r="K10" s="22"/>
      <c r="L10" s="22"/>
      <c r="M10" s="22"/>
      <c r="N10" s="37"/>
      <c r="O10" s="37"/>
      <c r="P10" s="37"/>
      <c r="Q10" s="37"/>
      <c r="R10" s="37">
        <v>1</v>
      </c>
      <c r="S10" s="37"/>
      <c r="T10" s="37"/>
      <c r="U10" s="37">
        <v>155</v>
      </c>
      <c r="V10" s="47"/>
    </row>
    <row r="11" spans="1:22" s="25" customFormat="1" ht="15" customHeight="1" thickBot="1" x14ac:dyDescent="0.3">
      <c r="A11" s="12"/>
      <c r="B11" s="109" t="s">
        <v>24</v>
      </c>
      <c r="C11" s="110"/>
      <c r="D11" s="110"/>
      <c r="E11" s="110"/>
      <c r="F11" s="110"/>
      <c r="G11" s="110"/>
      <c r="H11" s="111"/>
      <c r="I11" s="82">
        <f t="shared" ref="I11:V11" si="0">SUM(I9:I10)</f>
        <v>0</v>
      </c>
      <c r="J11" s="83">
        <f t="shared" si="0"/>
        <v>0</v>
      </c>
      <c r="K11" s="83">
        <f t="shared" si="0"/>
        <v>2</v>
      </c>
      <c r="L11" s="83">
        <f t="shared" si="0"/>
        <v>225</v>
      </c>
      <c r="M11" s="83">
        <f t="shared" si="0"/>
        <v>0</v>
      </c>
      <c r="N11" s="83">
        <f t="shared" si="0"/>
        <v>0</v>
      </c>
      <c r="O11" s="83">
        <f t="shared" si="0"/>
        <v>0</v>
      </c>
      <c r="P11" s="83">
        <f t="shared" si="0"/>
        <v>0</v>
      </c>
      <c r="Q11" s="83">
        <f t="shared" si="0"/>
        <v>0</v>
      </c>
      <c r="R11" s="83">
        <f t="shared" si="0"/>
        <v>2</v>
      </c>
      <c r="S11" s="83">
        <f t="shared" si="0"/>
        <v>0</v>
      </c>
      <c r="T11" s="83">
        <f t="shared" si="0"/>
        <v>0</v>
      </c>
      <c r="U11" s="83">
        <f t="shared" si="0"/>
        <v>305</v>
      </c>
      <c r="V11" s="85">
        <f t="shared" si="0"/>
        <v>0</v>
      </c>
    </row>
    <row r="12" spans="1:22" s="25" customFormat="1" ht="15" customHeight="1" x14ac:dyDescent="0.25">
      <c r="A12" s="12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s="25" customFormat="1" ht="15" customHeight="1" x14ac:dyDescent="0.25">
      <c r="A13" s="12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</row>
    <row r="14" spans="1:22" s="25" customFormat="1" ht="15" customHeight="1" x14ac:dyDescent="0.25">
      <c r="A14" s="12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25" customFormat="1" ht="15" customHeight="1" x14ac:dyDescent="0.25">
      <c r="A15" s="12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pans="1:22" s="25" customFormat="1" ht="15" customHeight="1" x14ac:dyDescent="0.25">
      <c r="A16" s="12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</row>
    <row r="17" spans="1:22" s="25" customFormat="1" ht="15" customHeight="1" x14ac:dyDescent="0.25">
      <c r="A17" s="12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pans="1:22" s="25" customFormat="1" ht="15" customHeight="1" x14ac:dyDescent="0.25">
      <c r="A18" s="12">
        <v>15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</row>
    <row r="19" spans="1:22" s="25" customFormat="1" ht="15" customHeight="1" x14ac:dyDescent="0.25">
      <c r="A19" s="12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</row>
    <row r="20" spans="1:22" s="25" customFormat="1" ht="15" customHeight="1" x14ac:dyDescent="0.25">
      <c r="A20" s="12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</row>
    <row r="21" spans="1:22" s="25" customFormat="1" ht="15" customHeight="1" x14ac:dyDescent="0.25">
      <c r="A21" s="12">
        <v>15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</row>
    <row r="22" spans="1:22" s="25" customFormat="1" ht="15" customHeight="1" x14ac:dyDescent="0.25">
      <c r="A22" s="12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</row>
    <row r="23" spans="1:22" s="25" customFormat="1" ht="15" customHeight="1" x14ac:dyDescent="0.25">
      <c r="A23" s="12">
        <v>15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</row>
    <row r="24" spans="1:22" s="25" customFormat="1" ht="15" customHeight="1" x14ac:dyDescent="0.25">
      <c r="A24" s="12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22" s="25" customFormat="1" ht="15" customHeight="1" x14ac:dyDescent="0.25">
      <c r="A25" s="12">
        <v>15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</row>
    <row r="26" spans="1:22" s="25" customFormat="1" ht="15" customHeight="1" x14ac:dyDescent="0.25">
      <c r="A26" s="12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 s="25" customFormat="1" ht="15" customHeight="1" x14ac:dyDescent="0.25">
      <c r="A27" s="12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 s="25" customFormat="1" ht="15" customHeight="1" x14ac:dyDescent="0.25">
      <c r="A28" s="12">
        <v>15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</row>
    <row r="29" spans="1:22" s="25" customFormat="1" ht="15" customHeight="1" x14ac:dyDescent="0.25">
      <c r="A29" s="12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</row>
    <row r="30" spans="1:22" s="25" customFormat="1" ht="15" customHeight="1" x14ac:dyDescent="0.25">
      <c r="A30" s="12">
        <v>15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</row>
    <row r="31" spans="1:22" s="25" customFormat="1" ht="15" customHeight="1" x14ac:dyDescent="0.25">
      <c r="A31" s="12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2" s="25" customFormat="1" ht="15" customHeight="1" x14ac:dyDescent="0.25">
      <c r="A32" s="12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1:22" s="25" customFormat="1" ht="15" customHeight="1" x14ac:dyDescent="0.25">
      <c r="A33" s="12">
        <v>15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1:22" s="25" customFormat="1" ht="15" customHeight="1" x14ac:dyDescent="0.25">
      <c r="A34" s="12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</row>
    <row r="35" spans="1:22" s="25" customFormat="1" ht="15" customHeight="1" x14ac:dyDescent="0.25">
      <c r="A35" s="12">
        <v>15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</row>
    <row r="36" spans="1:22" s="25" customFormat="1" ht="15" customHeight="1" x14ac:dyDescent="0.25">
      <c r="A36" s="1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s="25" customFormat="1" ht="15" customHeight="1" x14ac:dyDescent="0.25">
      <c r="A37" s="12">
        <v>15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</row>
    <row r="38" spans="1:22" s="25" customFormat="1" ht="15" customHeight="1" x14ac:dyDescent="0.25">
      <c r="A38" s="12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</row>
    <row r="39" spans="1:22" s="25" customFormat="1" ht="15" customHeight="1" x14ac:dyDescent="0.25">
      <c r="A39" s="12">
        <v>15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s="28" customFormat="1" ht="30" customHeight="1" x14ac:dyDescent="0.25"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  <row r="41" spans="1:22" ht="15" customHeight="1" x14ac:dyDescent="0.25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</row>
  </sheetData>
  <mergeCells count="27">
    <mergeCell ref="B2:V2"/>
    <mergeCell ref="I3:L3"/>
    <mergeCell ref="N3:P3"/>
    <mergeCell ref="I4:I7"/>
    <mergeCell ref="J4:J7"/>
    <mergeCell ref="K4:K7"/>
    <mergeCell ref="L4:L7"/>
    <mergeCell ref="M4:M7"/>
    <mergeCell ref="N4:N7"/>
    <mergeCell ref="O4:O7"/>
    <mergeCell ref="P4:P7"/>
    <mergeCell ref="B11:H11"/>
    <mergeCell ref="E9:F9"/>
    <mergeCell ref="E10:F10"/>
    <mergeCell ref="S4:S7"/>
    <mergeCell ref="V4:V7"/>
    <mergeCell ref="R4:R7"/>
    <mergeCell ref="T4:T7"/>
    <mergeCell ref="B3:B8"/>
    <mergeCell ref="C3:C8"/>
    <mergeCell ref="D3:D8"/>
    <mergeCell ref="E3:F7"/>
    <mergeCell ref="G3:G8"/>
    <mergeCell ref="H3:H7"/>
    <mergeCell ref="Q4:Q7"/>
    <mergeCell ref="U4:U7"/>
    <mergeCell ref="R3:V3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1"/>
  <sheetViews>
    <sheetView zoomScale="85" zoomScaleNormal="85" workbookViewId="0">
      <selection activeCell="I8" sqref="I8:V8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4" width="6.7109375" style="3" customWidth="1"/>
    <col min="5" max="5" width="8" style="3" customWidth="1"/>
    <col min="6" max="6" width="8.28515625" style="3" customWidth="1"/>
    <col min="7" max="8" width="8.7109375" style="3" customWidth="1"/>
    <col min="9" max="9" width="13.140625" style="3" customWidth="1"/>
    <col min="10" max="10" width="13.85546875" style="3" customWidth="1"/>
    <col min="11" max="11" width="9.42578125" style="3" customWidth="1"/>
    <col min="12" max="25" width="10.7109375" style="1" customWidth="1"/>
    <col min="26" max="26" width="9.140625" style="1"/>
    <col min="27" max="27" width="4.7109375" style="1" customWidth="1"/>
    <col min="28" max="28" width="13.7109375" style="1" customWidth="1"/>
    <col min="29" max="30" width="4.7109375" style="1" customWidth="1"/>
    <col min="31" max="31" width="13.7109375" style="1" customWidth="1"/>
    <col min="32" max="33" width="4.7109375" style="1" customWidth="1"/>
    <col min="34" max="34" width="15.5703125" style="1" customWidth="1"/>
    <col min="35" max="16384" width="9.140625" style="1"/>
  </cols>
  <sheetData>
    <row r="1" spans="1:31" ht="15" customHeight="1" thickBot="1" x14ac:dyDescent="0.3">
      <c r="A1" s="3" t="s">
        <v>6</v>
      </c>
      <c r="B1" s="4">
        <v>3</v>
      </c>
      <c r="C1" s="4">
        <v>3</v>
      </c>
      <c r="D1" s="4">
        <v>5</v>
      </c>
      <c r="E1" s="4">
        <v>6</v>
      </c>
      <c r="F1" s="4">
        <v>8</v>
      </c>
      <c r="G1" s="4">
        <v>8</v>
      </c>
      <c r="H1" s="4">
        <v>8</v>
      </c>
      <c r="I1" s="4">
        <v>5</v>
      </c>
      <c r="J1" s="4">
        <v>6</v>
      </c>
      <c r="K1" s="4">
        <v>7</v>
      </c>
      <c r="L1" s="2">
        <v>10</v>
      </c>
      <c r="M1" s="2">
        <v>10</v>
      </c>
      <c r="N1" s="2">
        <v>10</v>
      </c>
      <c r="O1" s="2"/>
      <c r="P1" s="2"/>
      <c r="Q1" s="2">
        <v>10</v>
      </c>
      <c r="R1" s="2">
        <v>10</v>
      </c>
      <c r="S1" s="2"/>
      <c r="T1" s="2"/>
      <c r="U1" s="2"/>
      <c r="V1" s="2">
        <v>10</v>
      </c>
      <c r="W1" s="2">
        <v>10</v>
      </c>
      <c r="X1" s="2">
        <v>10</v>
      </c>
      <c r="Y1" s="2">
        <v>10</v>
      </c>
    </row>
    <row r="2" spans="1:31" ht="15" customHeight="1" thickBot="1" x14ac:dyDescent="0.3">
      <c r="A2" s="27">
        <v>15</v>
      </c>
      <c r="B2" s="132" t="s">
        <v>10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5"/>
      <c r="W2" s="59"/>
      <c r="X2" s="59"/>
      <c r="Y2" s="59"/>
    </row>
    <row r="3" spans="1:31" ht="15" customHeight="1" x14ac:dyDescent="0.25">
      <c r="A3" s="27">
        <v>15</v>
      </c>
      <c r="B3" s="97" t="s">
        <v>0</v>
      </c>
      <c r="C3" s="100" t="s">
        <v>1</v>
      </c>
      <c r="D3" s="100" t="s">
        <v>7</v>
      </c>
      <c r="E3" s="103" t="s">
        <v>11</v>
      </c>
      <c r="F3" s="103"/>
      <c r="G3" s="100" t="s">
        <v>4</v>
      </c>
      <c r="H3" s="137" t="s">
        <v>12</v>
      </c>
      <c r="I3" s="116">
        <v>202</v>
      </c>
      <c r="J3" s="90"/>
      <c r="K3" s="90"/>
      <c r="L3" s="90"/>
      <c r="M3" s="72">
        <v>253</v>
      </c>
      <c r="N3" s="90">
        <v>608</v>
      </c>
      <c r="O3" s="90"/>
      <c r="P3" s="90"/>
      <c r="Q3" s="72">
        <v>609</v>
      </c>
      <c r="R3" s="90">
        <v>611</v>
      </c>
      <c r="S3" s="90"/>
      <c r="T3" s="90"/>
      <c r="U3" s="90"/>
      <c r="V3" s="131"/>
      <c r="W3" s="59"/>
      <c r="X3" s="59"/>
      <c r="Y3" s="20"/>
    </row>
    <row r="4" spans="1:31" ht="120" customHeight="1" x14ac:dyDescent="0.25">
      <c r="A4" s="27">
        <v>15</v>
      </c>
      <c r="B4" s="98"/>
      <c r="C4" s="101"/>
      <c r="D4" s="101"/>
      <c r="E4" s="104"/>
      <c r="F4" s="104"/>
      <c r="G4" s="101"/>
      <c r="H4" s="130"/>
      <c r="I4" s="134" t="s">
        <v>18</v>
      </c>
      <c r="J4" s="86" t="s">
        <v>21</v>
      </c>
      <c r="K4" s="86" t="s">
        <v>29</v>
      </c>
      <c r="L4" s="86" t="s">
        <v>32</v>
      </c>
      <c r="M4" s="86" t="s">
        <v>27</v>
      </c>
      <c r="N4" s="86" t="s">
        <v>22</v>
      </c>
      <c r="O4" s="86" t="s">
        <v>23</v>
      </c>
      <c r="P4" s="91" t="s">
        <v>8</v>
      </c>
      <c r="Q4" s="86" t="s">
        <v>19</v>
      </c>
      <c r="R4" s="91" t="s">
        <v>20</v>
      </c>
      <c r="S4" s="91" t="s">
        <v>36</v>
      </c>
      <c r="T4" s="123" t="s">
        <v>45</v>
      </c>
      <c r="U4" s="123" t="s">
        <v>43</v>
      </c>
      <c r="V4" s="122" t="s">
        <v>40</v>
      </c>
      <c r="W4" s="60"/>
      <c r="X4" s="60"/>
      <c r="Y4" s="60"/>
      <c r="AE4" s="136"/>
    </row>
    <row r="5" spans="1:31" ht="15" customHeight="1" x14ac:dyDescent="0.25">
      <c r="A5" s="27">
        <f>15*8</f>
        <v>120</v>
      </c>
      <c r="B5" s="98"/>
      <c r="C5" s="101"/>
      <c r="D5" s="101"/>
      <c r="E5" s="104"/>
      <c r="F5" s="104"/>
      <c r="G5" s="101"/>
      <c r="H5" s="130"/>
      <c r="I5" s="134"/>
      <c r="J5" s="86"/>
      <c r="K5" s="86"/>
      <c r="L5" s="86"/>
      <c r="M5" s="86"/>
      <c r="N5" s="86"/>
      <c r="O5" s="86"/>
      <c r="P5" s="91"/>
      <c r="Q5" s="86"/>
      <c r="R5" s="91"/>
      <c r="S5" s="91"/>
      <c r="T5" s="86"/>
      <c r="U5" s="86"/>
      <c r="V5" s="122"/>
      <c r="W5" s="60"/>
      <c r="X5" s="60"/>
      <c r="Y5" s="60"/>
      <c r="AE5" s="136"/>
    </row>
    <row r="6" spans="1:31" ht="15" customHeight="1" x14ac:dyDescent="0.25">
      <c r="A6" s="27">
        <v>15</v>
      </c>
      <c r="B6" s="98"/>
      <c r="C6" s="101"/>
      <c r="D6" s="101"/>
      <c r="E6" s="104"/>
      <c r="F6" s="104"/>
      <c r="G6" s="101"/>
      <c r="H6" s="130"/>
      <c r="I6" s="134"/>
      <c r="J6" s="86"/>
      <c r="K6" s="86"/>
      <c r="L6" s="86"/>
      <c r="M6" s="86"/>
      <c r="N6" s="86"/>
      <c r="O6" s="86"/>
      <c r="P6" s="91"/>
      <c r="Q6" s="86"/>
      <c r="R6" s="91"/>
      <c r="S6" s="91"/>
      <c r="T6" s="86"/>
      <c r="U6" s="86"/>
      <c r="V6" s="122"/>
      <c r="W6" s="60"/>
      <c r="X6" s="60"/>
      <c r="Y6" s="60"/>
      <c r="AE6" s="136"/>
    </row>
    <row r="7" spans="1:31" ht="15" customHeight="1" x14ac:dyDescent="0.25">
      <c r="A7" s="27">
        <v>15</v>
      </c>
      <c r="B7" s="98"/>
      <c r="C7" s="101"/>
      <c r="D7" s="101"/>
      <c r="E7" s="104"/>
      <c r="F7" s="104"/>
      <c r="G7" s="101"/>
      <c r="H7" s="130"/>
      <c r="I7" s="134"/>
      <c r="J7" s="86"/>
      <c r="K7" s="86"/>
      <c r="L7" s="86"/>
      <c r="M7" s="86"/>
      <c r="N7" s="86"/>
      <c r="O7" s="86"/>
      <c r="P7" s="91"/>
      <c r="Q7" s="86"/>
      <c r="R7" s="91"/>
      <c r="S7" s="91"/>
      <c r="T7" s="86"/>
      <c r="U7" s="86"/>
      <c r="V7" s="122"/>
      <c r="W7" s="60"/>
      <c r="X7" s="60"/>
      <c r="Y7" s="60"/>
      <c r="AE7" s="136"/>
    </row>
    <row r="8" spans="1:31" ht="15" customHeight="1" thickBot="1" x14ac:dyDescent="0.3">
      <c r="A8" s="27">
        <v>15</v>
      </c>
      <c r="B8" s="125"/>
      <c r="C8" s="127"/>
      <c r="D8" s="127"/>
      <c r="E8" s="33" t="s">
        <v>2</v>
      </c>
      <c r="F8" s="33" t="s">
        <v>3</v>
      </c>
      <c r="G8" s="127"/>
      <c r="H8" s="49" t="s">
        <v>5</v>
      </c>
      <c r="I8" s="43" t="s">
        <v>16</v>
      </c>
      <c r="J8" s="26" t="s">
        <v>17</v>
      </c>
      <c r="K8" s="26" t="s">
        <v>25</v>
      </c>
      <c r="L8" s="26" t="s">
        <v>9</v>
      </c>
      <c r="M8" s="26" t="s">
        <v>16</v>
      </c>
      <c r="N8" s="8" t="s">
        <v>17</v>
      </c>
      <c r="O8" s="8" t="s">
        <v>17</v>
      </c>
      <c r="P8" s="8" t="s">
        <v>17</v>
      </c>
      <c r="Q8" s="8" t="s">
        <v>9</v>
      </c>
      <c r="R8" s="8" t="s">
        <v>25</v>
      </c>
      <c r="S8" s="8" t="s">
        <v>25</v>
      </c>
      <c r="T8" s="8" t="s">
        <v>9</v>
      </c>
      <c r="U8" s="8" t="s">
        <v>9</v>
      </c>
      <c r="V8" s="65" t="s">
        <v>9</v>
      </c>
      <c r="W8" s="56"/>
      <c r="X8" s="56"/>
      <c r="Y8" s="56"/>
      <c r="AE8" s="56"/>
    </row>
    <row r="9" spans="1:31" ht="15" customHeight="1" x14ac:dyDescent="0.25">
      <c r="A9" s="12">
        <v>15</v>
      </c>
      <c r="B9" s="9" t="s">
        <v>13</v>
      </c>
      <c r="C9" s="10" t="s">
        <v>14</v>
      </c>
      <c r="D9" s="10" t="s">
        <v>37</v>
      </c>
      <c r="E9" s="140">
        <v>2055</v>
      </c>
      <c r="F9" s="140"/>
      <c r="G9" s="11"/>
      <c r="H9" s="39"/>
      <c r="I9" s="19"/>
      <c r="J9" s="31"/>
      <c r="K9" s="31"/>
      <c r="L9" s="31"/>
      <c r="M9" s="31"/>
      <c r="N9" s="32"/>
      <c r="O9" s="32"/>
      <c r="P9" s="32"/>
      <c r="Q9" s="32"/>
      <c r="R9" s="32">
        <v>1</v>
      </c>
      <c r="S9" s="32"/>
      <c r="T9" s="32"/>
      <c r="U9" s="32">
        <v>20</v>
      </c>
      <c r="V9" s="84"/>
      <c r="W9" s="57"/>
      <c r="X9" s="57"/>
      <c r="Y9" s="57"/>
    </row>
    <row r="10" spans="1:31" ht="15" customHeight="1" x14ac:dyDescent="0.25">
      <c r="A10" s="12"/>
      <c r="B10" s="17" t="s">
        <v>13</v>
      </c>
      <c r="C10" s="18" t="s">
        <v>14</v>
      </c>
      <c r="D10" s="18" t="s">
        <v>38</v>
      </c>
      <c r="E10" s="115">
        <v>2075</v>
      </c>
      <c r="F10" s="115"/>
      <c r="G10" s="5"/>
      <c r="H10" s="24"/>
      <c r="I10" s="15"/>
      <c r="J10" s="14"/>
      <c r="K10" s="14"/>
      <c r="L10" s="14"/>
      <c r="M10" s="14"/>
      <c r="N10" s="18"/>
      <c r="O10" s="18"/>
      <c r="P10" s="18"/>
      <c r="Q10" s="18"/>
      <c r="R10" s="18"/>
      <c r="S10" s="18">
        <v>1</v>
      </c>
      <c r="T10" s="18"/>
      <c r="U10" s="18">
        <v>19</v>
      </c>
      <c r="V10" s="30"/>
      <c r="W10" s="57"/>
      <c r="X10" s="57"/>
      <c r="Y10" s="57"/>
    </row>
    <row r="11" spans="1:31" ht="15" customHeight="1" thickBot="1" x14ac:dyDescent="0.3">
      <c r="A11" s="12"/>
      <c r="B11" s="44" t="s">
        <v>13</v>
      </c>
      <c r="C11" s="37" t="s">
        <v>14</v>
      </c>
      <c r="D11" s="37" t="s">
        <v>39</v>
      </c>
      <c r="E11" s="138">
        <v>2065.58</v>
      </c>
      <c r="F11" s="138"/>
      <c r="G11" s="41"/>
      <c r="H11" s="73"/>
      <c r="I11" s="23"/>
      <c r="J11" s="22"/>
      <c r="K11" s="22"/>
      <c r="L11" s="22"/>
      <c r="M11" s="22"/>
      <c r="N11" s="37"/>
      <c r="O11" s="37"/>
      <c r="P11" s="37"/>
      <c r="Q11" s="37"/>
      <c r="R11" s="37">
        <v>1</v>
      </c>
      <c r="S11" s="37"/>
      <c r="T11" s="37"/>
      <c r="U11" s="37"/>
      <c r="V11" s="47">
        <v>45</v>
      </c>
      <c r="W11" s="57"/>
      <c r="X11" s="57"/>
      <c r="Y11" s="57"/>
    </row>
    <row r="12" spans="1:31" ht="15" customHeight="1" thickBot="1" x14ac:dyDescent="0.3">
      <c r="A12" s="12"/>
      <c r="B12" s="109" t="s">
        <v>24</v>
      </c>
      <c r="C12" s="110"/>
      <c r="D12" s="110"/>
      <c r="E12" s="110"/>
      <c r="F12" s="110"/>
      <c r="G12" s="110"/>
      <c r="H12" s="111"/>
      <c r="I12" s="82">
        <f t="shared" ref="I12:U12" si="0">SUM(I9:I11)</f>
        <v>0</v>
      </c>
      <c r="J12" s="83">
        <f t="shared" si="0"/>
        <v>0</v>
      </c>
      <c r="K12" s="83">
        <f t="shared" si="0"/>
        <v>0</v>
      </c>
      <c r="L12" s="83">
        <f t="shared" si="0"/>
        <v>0</v>
      </c>
      <c r="M12" s="83">
        <f t="shared" si="0"/>
        <v>0</v>
      </c>
      <c r="N12" s="83">
        <f t="shared" si="0"/>
        <v>0</v>
      </c>
      <c r="O12" s="83">
        <f t="shared" si="0"/>
        <v>0</v>
      </c>
      <c r="P12" s="83">
        <f t="shared" si="0"/>
        <v>0</v>
      </c>
      <c r="Q12" s="83">
        <f t="shared" si="0"/>
        <v>0</v>
      </c>
      <c r="R12" s="83">
        <f t="shared" si="0"/>
        <v>2</v>
      </c>
      <c r="S12" s="83">
        <f t="shared" si="0"/>
        <v>1</v>
      </c>
      <c r="T12" s="83">
        <f t="shared" si="0"/>
        <v>0</v>
      </c>
      <c r="U12" s="83">
        <f t="shared" si="0"/>
        <v>39</v>
      </c>
      <c r="V12" s="85">
        <f>SUM(V9:V11)</f>
        <v>45</v>
      </c>
      <c r="W12" s="57"/>
      <c r="X12" s="57"/>
      <c r="Y12" s="57"/>
    </row>
    <row r="13" spans="1:31" ht="15" customHeight="1" x14ac:dyDescent="0.25">
      <c r="A13" s="12"/>
      <c r="B13" s="1"/>
      <c r="C13" s="1"/>
      <c r="D13" s="1"/>
      <c r="E13" s="1"/>
      <c r="F13" s="1"/>
      <c r="G13" s="67"/>
      <c r="H13" s="67"/>
      <c r="I13" s="62"/>
      <c r="J13" s="57"/>
      <c r="K13" s="57"/>
      <c r="L13" s="62"/>
      <c r="M13" s="57"/>
      <c r="N13" s="62"/>
      <c r="O13" s="62"/>
      <c r="P13" s="62"/>
      <c r="Q13" s="57"/>
      <c r="R13" s="57"/>
      <c r="S13" s="57"/>
      <c r="T13" s="57"/>
      <c r="U13" s="57"/>
      <c r="V13" s="57"/>
      <c r="W13" s="57"/>
      <c r="X13" s="57"/>
      <c r="Y13" s="57"/>
    </row>
    <row r="14" spans="1:31" ht="15" customHeight="1" x14ac:dyDescent="0.25">
      <c r="A14" s="12"/>
      <c r="B14" s="1"/>
      <c r="C14" s="1"/>
      <c r="D14" s="1"/>
      <c r="E14" s="1"/>
      <c r="F14" s="1"/>
      <c r="G14" s="62"/>
      <c r="H14" s="62"/>
      <c r="I14" s="62"/>
      <c r="J14" s="57"/>
      <c r="K14" s="57"/>
      <c r="L14" s="62"/>
      <c r="M14" s="57"/>
      <c r="N14" s="62"/>
      <c r="O14" s="62"/>
      <c r="P14" s="62"/>
      <c r="Q14" s="57"/>
      <c r="R14" s="57"/>
      <c r="S14" s="57"/>
      <c r="T14" s="57"/>
      <c r="U14" s="57"/>
      <c r="V14" s="57"/>
      <c r="W14" s="57"/>
      <c r="X14" s="57"/>
      <c r="Y14" s="57"/>
    </row>
    <row r="15" spans="1:31" ht="15" customHeight="1" x14ac:dyDescent="0.25">
      <c r="A15" s="12"/>
      <c r="B15" s="1"/>
      <c r="C15" s="1"/>
      <c r="D15" s="1"/>
      <c r="E15" s="1"/>
      <c r="F15" s="1"/>
      <c r="G15" s="67"/>
      <c r="H15" s="67"/>
      <c r="I15" s="62"/>
      <c r="J15" s="57"/>
      <c r="K15" s="57"/>
      <c r="L15" s="62"/>
      <c r="M15" s="57"/>
      <c r="N15" s="62"/>
      <c r="O15" s="62"/>
      <c r="P15" s="62"/>
      <c r="Q15" s="57"/>
      <c r="R15" s="57"/>
      <c r="S15" s="57"/>
      <c r="T15" s="57"/>
      <c r="U15" s="57"/>
      <c r="V15" s="57"/>
      <c r="W15" s="57"/>
      <c r="X15" s="57"/>
      <c r="Y15" s="57"/>
    </row>
    <row r="16" spans="1:31" ht="15" customHeight="1" x14ac:dyDescent="0.25">
      <c r="A16" s="12"/>
      <c r="B16" s="1"/>
      <c r="C16" s="1"/>
      <c r="D16" s="1"/>
      <c r="E16" s="1"/>
      <c r="F16" s="1"/>
      <c r="G16" s="67"/>
      <c r="H16" s="67"/>
      <c r="I16" s="62"/>
      <c r="J16" s="57"/>
      <c r="K16" s="57"/>
      <c r="L16" s="62"/>
      <c r="M16" s="57"/>
      <c r="N16" s="62"/>
      <c r="O16" s="62"/>
      <c r="P16" s="62"/>
      <c r="Q16" s="57"/>
      <c r="R16" s="57"/>
      <c r="S16" s="57"/>
      <c r="T16" s="57"/>
      <c r="U16" s="57"/>
      <c r="V16" s="57"/>
      <c r="W16" s="57"/>
      <c r="X16" s="57"/>
      <c r="Y16" s="57"/>
    </row>
    <row r="17" spans="1:30" ht="15" customHeight="1" x14ac:dyDescent="0.25">
      <c r="A17" s="12"/>
      <c r="B17" s="1"/>
      <c r="C17" s="1"/>
      <c r="D17" s="1"/>
      <c r="E17" s="1"/>
      <c r="F17" s="1"/>
      <c r="G17" s="62"/>
      <c r="H17" s="62"/>
      <c r="I17" s="62"/>
      <c r="J17" s="57"/>
      <c r="K17" s="57"/>
      <c r="L17" s="62"/>
      <c r="M17" s="57"/>
      <c r="N17" s="62"/>
      <c r="O17" s="62"/>
      <c r="P17" s="62"/>
      <c r="Q17" s="57"/>
      <c r="R17" s="57"/>
      <c r="S17" s="57"/>
      <c r="T17" s="57"/>
      <c r="U17" s="57"/>
      <c r="V17" s="57"/>
      <c r="W17" s="57"/>
      <c r="X17" s="57"/>
      <c r="Y17" s="57"/>
    </row>
    <row r="18" spans="1:30" ht="15" customHeight="1" x14ac:dyDescent="0.25">
      <c r="A18" s="12"/>
      <c r="B18" s="1"/>
      <c r="C18" s="1"/>
      <c r="D18" s="1"/>
      <c r="E18" s="1"/>
      <c r="F18" s="1"/>
      <c r="G18" s="67"/>
      <c r="H18" s="67"/>
      <c r="I18" s="62"/>
      <c r="J18" s="57"/>
      <c r="K18" s="57"/>
      <c r="L18" s="62"/>
      <c r="M18" s="57"/>
      <c r="N18" s="62"/>
      <c r="O18" s="62"/>
      <c r="P18" s="62"/>
      <c r="Q18" s="57"/>
      <c r="R18" s="57"/>
      <c r="S18" s="57"/>
      <c r="T18" s="57"/>
      <c r="U18" s="57"/>
      <c r="V18" s="57"/>
      <c r="W18" s="57"/>
      <c r="X18" s="57"/>
      <c r="Y18" s="57"/>
    </row>
    <row r="19" spans="1:30" ht="15" customHeight="1" x14ac:dyDescent="0.25">
      <c r="A19" s="12"/>
      <c r="B19" s="1"/>
      <c r="C19" s="1"/>
      <c r="D19" s="1"/>
      <c r="E19" s="1"/>
      <c r="F19" s="1"/>
      <c r="G19" s="62"/>
      <c r="H19" s="62"/>
      <c r="I19" s="62"/>
      <c r="J19" s="57"/>
      <c r="K19" s="57"/>
      <c r="L19" s="62"/>
      <c r="M19" s="57"/>
      <c r="N19" s="62"/>
      <c r="O19" s="62"/>
      <c r="P19" s="62"/>
      <c r="Q19" s="57"/>
      <c r="R19" s="57"/>
      <c r="S19" s="57"/>
      <c r="T19" s="57"/>
      <c r="U19" s="57"/>
      <c r="V19" s="57"/>
      <c r="W19" s="57"/>
      <c r="X19" s="57"/>
      <c r="Y19" s="57"/>
    </row>
    <row r="20" spans="1:30" ht="15" customHeight="1" x14ac:dyDescent="0.25">
      <c r="A20" s="12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8"/>
      <c r="M20" s="58"/>
      <c r="N20" s="68"/>
      <c r="O20" s="6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30" ht="15" customHeight="1" x14ac:dyDescent="0.25">
      <c r="A21" s="12">
        <v>15</v>
      </c>
      <c r="B21" s="1"/>
      <c r="C21" s="1"/>
      <c r="D21" s="1"/>
      <c r="E21" s="1"/>
      <c r="F21" s="1"/>
      <c r="G21" s="62"/>
      <c r="H21" s="62"/>
      <c r="I21" s="62"/>
      <c r="J21" s="57"/>
      <c r="K21" s="57"/>
      <c r="L21" s="62"/>
      <c r="M21" s="62"/>
      <c r="N21" s="62"/>
      <c r="O21" s="62"/>
      <c r="P21" s="62"/>
      <c r="V21" s="57"/>
      <c r="W21" s="57"/>
      <c r="X21" s="57"/>
      <c r="AC21" s="139"/>
      <c r="AD21" s="139"/>
    </row>
    <row r="22" spans="1:30" ht="15" customHeight="1" x14ac:dyDescent="0.25">
      <c r="A22" s="12"/>
      <c r="B22" s="1"/>
      <c r="C22" s="1"/>
      <c r="D22" s="1"/>
      <c r="E22" s="1"/>
      <c r="F22" s="1"/>
      <c r="G22" s="62"/>
      <c r="H22" s="62"/>
      <c r="I22" s="62"/>
      <c r="J22" s="57"/>
      <c r="K22" s="57"/>
      <c r="L22" s="62"/>
      <c r="M22" s="62"/>
      <c r="N22" s="62"/>
      <c r="O22" s="62"/>
      <c r="P22" s="62"/>
      <c r="V22" s="57"/>
      <c r="W22" s="57"/>
      <c r="X22" s="57"/>
      <c r="Y22" s="57"/>
    </row>
    <row r="23" spans="1:30" ht="15" customHeight="1" x14ac:dyDescent="0.25">
      <c r="A23" s="12"/>
      <c r="B23" s="1"/>
      <c r="C23" s="1"/>
      <c r="D23" s="1"/>
      <c r="E23" s="1"/>
      <c r="F23" s="1"/>
      <c r="G23" s="62"/>
      <c r="H23" s="62"/>
      <c r="I23" s="62"/>
      <c r="J23" s="57"/>
      <c r="K23" s="57"/>
      <c r="L23" s="62"/>
      <c r="M23" s="62"/>
      <c r="N23" s="62"/>
      <c r="O23" s="62"/>
      <c r="P23" s="62"/>
      <c r="Q23" s="57"/>
      <c r="R23" s="57"/>
      <c r="S23" s="57"/>
      <c r="T23" s="57"/>
      <c r="U23" s="57"/>
      <c r="V23" s="57"/>
      <c r="W23" s="57"/>
      <c r="X23" s="57"/>
      <c r="Y23" s="57"/>
    </row>
    <row r="24" spans="1:30" ht="15" customHeight="1" x14ac:dyDescent="0.25">
      <c r="A24" s="12"/>
      <c r="B24" s="1"/>
      <c r="C24" s="1"/>
      <c r="D24" s="1"/>
      <c r="E24" s="1"/>
      <c r="F24" s="1"/>
      <c r="G24" s="67"/>
      <c r="H24" s="67"/>
      <c r="I24" s="62"/>
      <c r="J24" s="57"/>
      <c r="K24" s="57"/>
      <c r="L24" s="62"/>
      <c r="M24" s="62"/>
      <c r="N24" s="62"/>
      <c r="O24" s="62"/>
      <c r="P24" s="62"/>
      <c r="Q24" s="57"/>
      <c r="R24" s="57"/>
      <c r="S24" s="57"/>
      <c r="T24" s="57"/>
      <c r="U24" s="57"/>
      <c r="V24" s="57"/>
      <c r="W24" s="57"/>
      <c r="X24" s="57"/>
      <c r="Y24" s="57"/>
    </row>
    <row r="25" spans="1:30" ht="15" customHeight="1" x14ac:dyDescent="0.25">
      <c r="A25" s="12"/>
      <c r="B25" s="1"/>
      <c r="C25" s="1"/>
      <c r="D25" s="1"/>
      <c r="E25" s="1"/>
      <c r="F25" s="1"/>
      <c r="G25" s="67"/>
      <c r="H25" s="67"/>
      <c r="I25" s="62"/>
      <c r="J25" s="57"/>
      <c r="K25" s="57"/>
      <c r="L25" s="62"/>
      <c r="M25" s="62"/>
      <c r="N25" s="62"/>
      <c r="O25" s="62"/>
      <c r="P25" s="62"/>
      <c r="Q25" s="57"/>
      <c r="R25" s="57"/>
      <c r="S25" s="57"/>
      <c r="T25" s="57"/>
      <c r="U25" s="57"/>
      <c r="V25" s="57"/>
      <c r="W25" s="57"/>
      <c r="X25" s="57"/>
      <c r="Y25" s="57"/>
    </row>
    <row r="26" spans="1:30" ht="15" customHeight="1" x14ac:dyDescent="0.25">
      <c r="A26" s="12"/>
      <c r="B26" s="1"/>
      <c r="C26" s="1"/>
      <c r="D26" s="1"/>
      <c r="E26" s="1"/>
      <c r="F26" s="1"/>
      <c r="G26" s="62"/>
      <c r="H26" s="62"/>
      <c r="I26" s="62"/>
      <c r="J26" s="57"/>
      <c r="K26" s="57"/>
      <c r="L26" s="62"/>
      <c r="M26" s="62"/>
      <c r="N26" s="62"/>
      <c r="O26" s="62"/>
      <c r="P26" s="62"/>
      <c r="Q26" s="57"/>
      <c r="R26" s="57"/>
      <c r="S26" s="57"/>
      <c r="T26" s="57"/>
      <c r="U26" s="57"/>
      <c r="V26" s="57"/>
      <c r="W26" s="57"/>
      <c r="X26" s="57"/>
      <c r="Y26" s="57"/>
    </row>
    <row r="27" spans="1:30" ht="15" customHeight="1" x14ac:dyDescent="0.25">
      <c r="A27" s="12"/>
      <c r="B27" s="1"/>
      <c r="C27" s="1"/>
      <c r="D27" s="1"/>
      <c r="E27" s="1"/>
      <c r="F27" s="1"/>
      <c r="G27" s="67"/>
      <c r="H27" s="67"/>
      <c r="I27" s="62"/>
      <c r="J27" s="57"/>
      <c r="K27" s="57"/>
      <c r="L27" s="62"/>
      <c r="M27" s="62"/>
      <c r="N27" s="62"/>
      <c r="O27" s="62"/>
      <c r="P27" s="62"/>
      <c r="Q27" s="57"/>
      <c r="R27" s="57"/>
      <c r="S27" s="57"/>
      <c r="T27" s="57"/>
      <c r="U27" s="57"/>
      <c r="V27" s="57"/>
      <c r="W27" s="57"/>
      <c r="X27" s="57"/>
      <c r="Y27" s="57"/>
    </row>
    <row r="28" spans="1:30" ht="15" customHeight="1" x14ac:dyDescent="0.25">
      <c r="A28" s="12"/>
      <c r="B28" s="1"/>
      <c r="C28" s="1"/>
      <c r="D28" s="1"/>
      <c r="E28" s="1"/>
      <c r="F28" s="1"/>
      <c r="G28" s="67"/>
      <c r="H28" s="67"/>
      <c r="I28" s="62"/>
      <c r="J28" s="57"/>
      <c r="K28" s="57"/>
      <c r="L28" s="62"/>
      <c r="M28" s="62"/>
      <c r="N28" s="62"/>
      <c r="O28" s="62"/>
      <c r="P28" s="62"/>
      <c r="Q28" s="57"/>
      <c r="R28" s="57"/>
      <c r="S28" s="57"/>
      <c r="T28" s="57"/>
      <c r="U28" s="57"/>
      <c r="V28" s="57"/>
      <c r="W28" s="57"/>
      <c r="X28" s="57"/>
      <c r="Y28" s="57"/>
    </row>
    <row r="29" spans="1:30" ht="15" customHeight="1" x14ac:dyDescent="0.25">
      <c r="A29" s="12"/>
      <c r="B29" s="1"/>
      <c r="C29" s="1"/>
      <c r="D29" s="1"/>
      <c r="E29" s="1"/>
      <c r="F29" s="1"/>
      <c r="G29" s="62"/>
      <c r="H29" s="62"/>
      <c r="I29" s="62"/>
      <c r="J29" s="57"/>
      <c r="K29" s="57"/>
      <c r="L29" s="62"/>
      <c r="M29" s="62"/>
      <c r="N29" s="62"/>
      <c r="O29" s="62"/>
      <c r="P29" s="62"/>
      <c r="Q29" s="57"/>
      <c r="R29" s="57"/>
      <c r="S29" s="57"/>
      <c r="T29" s="57"/>
      <c r="U29" s="57"/>
      <c r="V29" s="57"/>
      <c r="W29" s="57"/>
      <c r="X29" s="57"/>
      <c r="Y29" s="57"/>
    </row>
    <row r="30" spans="1:30" ht="15" customHeight="1" x14ac:dyDescent="0.25">
      <c r="A30" s="12"/>
      <c r="B30" s="1"/>
      <c r="C30" s="1"/>
      <c r="D30" s="1"/>
      <c r="E30" s="1"/>
      <c r="F30" s="1"/>
      <c r="G30" s="67"/>
      <c r="H30" s="67"/>
      <c r="I30" s="62"/>
      <c r="J30" s="57"/>
      <c r="K30" s="57"/>
      <c r="L30" s="62"/>
      <c r="M30" s="62"/>
      <c r="N30" s="62"/>
      <c r="O30" s="62"/>
      <c r="P30" s="62"/>
      <c r="Q30" s="57"/>
      <c r="R30" s="57"/>
      <c r="S30" s="57"/>
      <c r="T30" s="57"/>
      <c r="U30" s="57"/>
      <c r="V30" s="57"/>
      <c r="W30" s="57"/>
      <c r="X30" s="57"/>
      <c r="Y30" s="57"/>
    </row>
    <row r="31" spans="1:30" ht="15" customHeight="1" x14ac:dyDescent="0.25">
      <c r="A31" s="12"/>
      <c r="B31" s="1"/>
      <c r="C31" s="1"/>
      <c r="D31" s="1"/>
      <c r="E31" s="1"/>
      <c r="F31" s="1"/>
      <c r="G31" s="62"/>
      <c r="H31" s="62"/>
      <c r="I31" s="62"/>
      <c r="J31" s="57"/>
      <c r="K31" s="57"/>
      <c r="L31" s="62"/>
      <c r="M31" s="62"/>
      <c r="N31" s="62"/>
      <c r="O31" s="62"/>
      <c r="P31" s="62"/>
      <c r="Q31" s="57"/>
      <c r="R31" s="57"/>
      <c r="S31" s="57"/>
      <c r="T31" s="57"/>
      <c r="U31" s="57"/>
      <c r="V31" s="57"/>
      <c r="W31" s="57"/>
      <c r="X31" s="57"/>
      <c r="Y31" s="57"/>
    </row>
    <row r="32" spans="1:30" ht="15" customHeight="1" x14ac:dyDescent="0.25">
      <c r="A32" s="12"/>
      <c r="B32" s="1"/>
      <c r="C32" s="1"/>
      <c r="D32" s="1"/>
      <c r="E32" s="1"/>
      <c r="F32" s="1"/>
      <c r="G32" s="67"/>
      <c r="H32" s="67"/>
      <c r="I32" s="62"/>
      <c r="J32" s="57"/>
      <c r="K32" s="57"/>
      <c r="L32" s="62"/>
      <c r="M32" s="62"/>
      <c r="N32" s="62"/>
      <c r="O32" s="62"/>
      <c r="P32" s="62"/>
      <c r="Q32" s="57"/>
      <c r="R32" s="57"/>
      <c r="S32" s="57"/>
      <c r="T32" s="57"/>
      <c r="U32" s="57"/>
      <c r="V32" s="57"/>
      <c r="W32" s="57"/>
      <c r="X32" s="57"/>
      <c r="Y32" s="57"/>
    </row>
    <row r="33" spans="1:25" ht="15" customHeight="1" x14ac:dyDescent="0.25">
      <c r="A33" s="12"/>
      <c r="B33" s="1"/>
      <c r="C33" s="1"/>
      <c r="D33" s="1"/>
      <c r="E33" s="1"/>
      <c r="F33" s="1"/>
      <c r="G33" s="62"/>
      <c r="H33" s="62"/>
      <c r="I33" s="62"/>
      <c r="J33" s="57"/>
      <c r="K33" s="57"/>
      <c r="L33" s="62"/>
      <c r="M33" s="62"/>
      <c r="N33" s="62"/>
      <c r="O33" s="62"/>
      <c r="P33" s="62"/>
      <c r="Q33" s="57"/>
      <c r="R33" s="57"/>
      <c r="S33" s="57"/>
      <c r="T33" s="57"/>
      <c r="U33" s="57"/>
      <c r="V33" s="57"/>
      <c r="W33" s="57"/>
      <c r="X33" s="57"/>
      <c r="Y33" s="57"/>
    </row>
    <row r="34" spans="1:25" ht="15" customHeight="1" x14ac:dyDescent="0.25">
      <c r="A34" s="12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8"/>
      <c r="M34" s="58"/>
      <c r="N34" s="68"/>
      <c r="O34" s="68"/>
      <c r="P34" s="58"/>
      <c r="Q34" s="58"/>
      <c r="R34" s="58"/>
      <c r="S34" s="58"/>
      <c r="T34" s="58"/>
      <c r="U34" s="58"/>
      <c r="V34" s="58"/>
      <c r="W34" s="58"/>
      <c r="X34" s="58"/>
      <c r="Y34" s="58"/>
    </row>
    <row r="35" spans="1:25" ht="15" customHeight="1" x14ac:dyDescent="0.25">
      <c r="A35" s="12"/>
      <c r="B35" s="1"/>
      <c r="C35" s="1"/>
      <c r="D35" s="1"/>
      <c r="E35" s="1"/>
      <c r="F35" s="1"/>
      <c r="G35" s="62"/>
      <c r="H35" s="62"/>
      <c r="I35" s="62"/>
      <c r="J35" s="57"/>
      <c r="K35" s="57"/>
      <c r="L35" s="62"/>
      <c r="N35" s="62"/>
      <c r="O35" s="62"/>
      <c r="P35" s="62"/>
      <c r="V35" s="57"/>
      <c r="W35" s="57"/>
      <c r="X35" s="57"/>
      <c r="Y35" s="57"/>
    </row>
    <row r="36" spans="1:25" ht="15" customHeight="1" x14ac:dyDescent="0.25">
      <c r="A36" s="12"/>
      <c r="B36" s="1"/>
      <c r="C36" s="1"/>
      <c r="D36" s="1"/>
      <c r="E36" s="1"/>
      <c r="F36" s="1"/>
      <c r="G36" s="62"/>
      <c r="H36" s="62"/>
      <c r="I36" s="62"/>
      <c r="J36" s="57"/>
      <c r="K36" s="57"/>
      <c r="L36" s="62"/>
      <c r="M36" s="62"/>
      <c r="N36" s="62"/>
      <c r="O36" s="62"/>
      <c r="P36" s="62"/>
      <c r="Q36" s="57"/>
      <c r="R36" s="57"/>
      <c r="S36" s="57"/>
      <c r="T36" s="57"/>
      <c r="U36" s="57"/>
      <c r="V36" s="57"/>
      <c r="W36" s="57"/>
      <c r="X36" s="57"/>
      <c r="Y36" s="57"/>
    </row>
    <row r="37" spans="1:25" ht="15" customHeight="1" x14ac:dyDescent="0.25">
      <c r="A37" s="12"/>
      <c r="B37" s="1"/>
      <c r="C37" s="1"/>
      <c r="D37" s="1"/>
      <c r="E37" s="1"/>
      <c r="F37" s="1"/>
      <c r="G37" s="62"/>
      <c r="H37" s="62"/>
      <c r="I37" s="62"/>
      <c r="J37" s="57"/>
      <c r="K37" s="57"/>
      <c r="L37" s="62"/>
      <c r="M37" s="57"/>
      <c r="N37" s="62"/>
      <c r="O37" s="62"/>
      <c r="P37" s="62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 x14ac:dyDescent="0.25">
      <c r="A38" s="12"/>
      <c r="B38" s="1"/>
      <c r="C38" s="1"/>
      <c r="D38" s="1"/>
      <c r="E38" s="1"/>
      <c r="F38" s="1"/>
      <c r="G38" s="62"/>
      <c r="H38" s="62"/>
      <c r="I38" s="62"/>
      <c r="J38" s="57"/>
      <c r="K38" s="57"/>
      <c r="L38" s="62"/>
      <c r="M38" s="57"/>
      <c r="N38" s="62"/>
      <c r="O38" s="62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spans="1:25" ht="15" customHeight="1" x14ac:dyDescent="0.25">
      <c r="A39" s="12"/>
      <c r="B39" s="1"/>
      <c r="C39" s="1"/>
      <c r="D39" s="1"/>
      <c r="E39" s="1"/>
      <c r="F39" s="1"/>
      <c r="G39" s="62"/>
      <c r="H39" s="62"/>
      <c r="I39" s="1"/>
      <c r="J39" s="1"/>
      <c r="K39" s="1"/>
      <c r="L39" s="62"/>
      <c r="X39" s="57"/>
    </row>
    <row r="40" spans="1:25" ht="15" customHeight="1" x14ac:dyDescent="0.25">
      <c r="A40" s="12"/>
      <c r="B40" s="1"/>
      <c r="C40" s="1"/>
      <c r="D40" s="1"/>
      <c r="E40" s="1"/>
      <c r="F40" s="1"/>
      <c r="G40" s="62"/>
      <c r="H40" s="62"/>
      <c r="I40" s="1"/>
      <c r="J40" s="1"/>
      <c r="K40" s="1"/>
      <c r="L40" s="62"/>
      <c r="X40" s="57"/>
    </row>
    <row r="41" spans="1:25" ht="15" customHeight="1" x14ac:dyDescent="0.25">
      <c r="A41" s="12"/>
      <c r="B41" s="1"/>
      <c r="C41" s="1"/>
      <c r="D41" s="1"/>
      <c r="E41" s="1"/>
      <c r="F41" s="1"/>
      <c r="G41" s="66"/>
      <c r="H41" s="66"/>
      <c r="I41" s="1"/>
      <c r="J41" s="1"/>
      <c r="K41" s="1"/>
      <c r="M41" s="57"/>
      <c r="W41" s="57"/>
    </row>
    <row r="42" spans="1:25" ht="15" customHeight="1" x14ac:dyDescent="0.25">
      <c r="A42" s="12"/>
      <c r="B42" s="1"/>
      <c r="C42" s="1"/>
      <c r="D42" s="1"/>
      <c r="E42" s="1"/>
      <c r="F42" s="1"/>
      <c r="G42" s="66"/>
      <c r="H42" s="66"/>
      <c r="I42" s="1"/>
      <c r="J42" s="1"/>
      <c r="K42" s="1"/>
      <c r="W42" s="57"/>
    </row>
    <row r="43" spans="1:25" ht="15" customHeight="1" x14ac:dyDescent="0.25">
      <c r="A43" s="12"/>
      <c r="B43" s="1"/>
      <c r="C43" s="1"/>
      <c r="D43" s="1"/>
      <c r="E43" s="1"/>
      <c r="F43" s="1"/>
      <c r="G43" s="66"/>
      <c r="H43" s="66"/>
      <c r="I43" s="1"/>
      <c r="J43" s="1"/>
      <c r="K43" s="1"/>
    </row>
    <row r="44" spans="1:25" ht="15" customHeight="1" x14ac:dyDescent="0.25">
      <c r="A44" s="12"/>
      <c r="B44" s="1"/>
      <c r="C44" s="1"/>
      <c r="D44" s="1"/>
      <c r="E44" s="1"/>
      <c r="F44" s="1"/>
      <c r="G44" s="1"/>
      <c r="H44" s="1"/>
      <c r="I44" s="1"/>
      <c r="J44" s="1"/>
      <c r="K44" s="1"/>
      <c r="M44" s="62"/>
    </row>
    <row r="45" spans="1:25" ht="15" customHeight="1" x14ac:dyDescent="0.25">
      <c r="A45" s="12"/>
      <c r="B45" s="1"/>
      <c r="C45" s="1"/>
      <c r="D45" s="1"/>
      <c r="E45" s="1"/>
      <c r="F45" s="1"/>
      <c r="G45" s="66"/>
      <c r="H45" s="66"/>
      <c r="I45" s="1"/>
      <c r="J45" s="1"/>
      <c r="K45" s="1"/>
      <c r="M45" s="62"/>
      <c r="Q45" s="57"/>
    </row>
    <row r="46" spans="1:25" ht="15" customHeight="1" x14ac:dyDescent="0.25">
      <c r="A46" s="12"/>
      <c r="B46" s="1"/>
      <c r="C46" s="1"/>
      <c r="D46" s="1"/>
      <c r="E46" s="1"/>
      <c r="F46" s="1"/>
      <c r="G46" s="66"/>
      <c r="H46" s="66"/>
      <c r="I46" s="1"/>
      <c r="J46" s="1"/>
      <c r="K46" s="1"/>
      <c r="M46" s="62"/>
      <c r="Q46" s="57"/>
    </row>
    <row r="47" spans="1:25" ht="15" customHeight="1" x14ac:dyDescent="0.25">
      <c r="A47" s="12"/>
      <c r="B47" s="1"/>
      <c r="C47" s="1"/>
      <c r="D47" s="1"/>
      <c r="E47" s="1"/>
      <c r="F47" s="1"/>
      <c r="G47" s="66"/>
      <c r="H47" s="66"/>
      <c r="I47" s="1"/>
      <c r="J47" s="1"/>
      <c r="K47" s="1"/>
      <c r="M47" s="62"/>
      <c r="Q47" s="57"/>
    </row>
    <row r="48" spans="1:25" ht="15" customHeight="1" x14ac:dyDescent="0.25">
      <c r="A48" s="1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25" ht="15" customHeight="1" x14ac:dyDescent="0.25">
      <c r="A49" s="12"/>
      <c r="B49" s="1"/>
      <c r="C49" s="1"/>
      <c r="D49" s="1"/>
      <c r="E49" s="1"/>
      <c r="F49" s="1"/>
      <c r="G49" s="66"/>
      <c r="H49" s="66"/>
      <c r="I49" s="1"/>
      <c r="J49" s="1"/>
      <c r="K49" s="1"/>
      <c r="R49" s="57"/>
      <c r="S49" s="57"/>
      <c r="T49" s="57"/>
      <c r="U49" s="57"/>
    </row>
    <row r="50" spans="1:25" ht="15" customHeight="1" x14ac:dyDescent="0.25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R50" s="57"/>
      <c r="S50" s="57"/>
      <c r="T50" s="57"/>
      <c r="U50" s="57"/>
    </row>
    <row r="51" spans="1:25" ht="15" customHeight="1" x14ac:dyDescent="0.25">
      <c r="A51" s="12"/>
      <c r="B51" s="1"/>
      <c r="C51" s="1"/>
      <c r="D51" s="1"/>
      <c r="E51" s="1"/>
      <c r="F51" s="1"/>
      <c r="G51" s="66"/>
      <c r="H51" s="66"/>
      <c r="I51" s="1"/>
      <c r="J51" s="1"/>
      <c r="K51" s="1"/>
      <c r="R51" s="57"/>
      <c r="S51" s="57"/>
      <c r="T51" s="57"/>
      <c r="U51" s="57"/>
      <c r="Y51" s="57"/>
    </row>
    <row r="52" spans="1:25" ht="15" customHeight="1" x14ac:dyDescent="0.25">
      <c r="A52" s="12"/>
      <c r="B52" s="1"/>
      <c r="C52" s="1"/>
      <c r="D52" s="1"/>
      <c r="E52" s="1"/>
      <c r="F52" s="1"/>
      <c r="G52" s="66"/>
      <c r="H52" s="66"/>
      <c r="I52" s="1"/>
      <c r="J52" s="1"/>
      <c r="K52" s="1"/>
      <c r="R52" s="57"/>
      <c r="S52" s="57"/>
      <c r="T52" s="57"/>
      <c r="U52" s="57"/>
      <c r="Y52" s="57"/>
    </row>
    <row r="53" spans="1:25" ht="15" customHeight="1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R53" s="57"/>
      <c r="S53" s="57"/>
      <c r="T53" s="57"/>
      <c r="U53" s="57"/>
    </row>
    <row r="54" spans="1:25" ht="15" customHeight="1" x14ac:dyDescent="0.25">
      <c r="A54" s="12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8"/>
      <c r="M54" s="58"/>
      <c r="N54" s="61"/>
      <c r="O54" s="61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ht="15" customHeight="1" x14ac:dyDescent="0.25">
      <c r="A55" s="12"/>
      <c r="B55" s="1"/>
      <c r="C55" s="1"/>
      <c r="D55" s="1"/>
      <c r="E55" s="1"/>
      <c r="F55" s="1"/>
      <c r="G55" s="1"/>
      <c r="H55" s="1"/>
      <c r="I55" s="62"/>
      <c r="J55" s="57"/>
      <c r="K55" s="57"/>
      <c r="L55" s="62"/>
      <c r="M55" s="57"/>
      <c r="N55" s="62"/>
      <c r="Q55" s="57"/>
      <c r="R55" s="57"/>
      <c r="S55" s="57"/>
      <c r="T55" s="57"/>
      <c r="U55" s="57"/>
      <c r="V55" s="57"/>
      <c r="W55" s="57"/>
      <c r="X55" s="57"/>
      <c r="Y55" s="57"/>
    </row>
    <row r="56" spans="1:25" ht="15" customHeight="1" x14ac:dyDescent="0.25">
      <c r="A56" s="12"/>
      <c r="B56" s="1"/>
      <c r="C56" s="1"/>
      <c r="D56" s="1"/>
      <c r="E56" s="1"/>
      <c r="F56" s="1"/>
      <c r="G56" s="1"/>
      <c r="H56" s="1"/>
      <c r="I56" s="62"/>
      <c r="J56" s="57"/>
      <c r="K56" s="57"/>
      <c r="L56" s="62"/>
      <c r="O56" s="62"/>
      <c r="P56" s="62"/>
      <c r="Q56" s="57"/>
      <c r="R56" s="57"/>
      <c r="S56" s="57"/>
      <c r="T56" s="57"/>
      <c r="U56" s="57"/>
      <c r="V56" s="57"/>
      <c r="W56" s="57"/>
      <c r="X56" s="57"/>
      <c r="Y56" s="57"/>
    </row>
    <row r="57" spans="1:25" ht="15" customHeight="1" x14ac:dyDescent="0.25">
      <c r="A57" s="12"/>
      <c r="B57" s="1"/>
      <c r="C57" s="1"/>
      <c r="D57" s="1"/>
      <c r="E57" s="1"/>
      <c r="F57" s="1"/>
      <c r="G57" s="1"/>
      <c r="H57" s="1"/>
      <c r="I57" s="62"/>
      <c r="J57" s="57"/>
      <c r="K57" s="57"/>
      <c r="L57" s="62"/>
      <c r="M57" s="62"/>
      <c r="N57" s="62"/>
      <c r="O57" s="62"/>
      <c r="P57" s="62"/>
      <c r="Q57" s="57"/>
      <c r="R57" s="57"/>
      <c r="S57" s="57"/>
      <c r="T57" s="57"/>
      <c r="U57" s="57"/>
      <c r="V57" s="57"/>
      <c r="W57" s="57"/>
      <c r="X57" s="57"/>
      <c r="Y57" s="57"/>
    </row>
    <row r="58" spans="1:25" ht="15" customHeight="1" x14ac:dyDescent="0.25">
      <c r="A58" s="12"/>
      <c r="B58" s="1"/>
      <c r="C58" s="1"/>
      <c r="D58" s="1"/>
      <c r="E58" s="1"/>
      <c r="F58" s="1"/>
      <c r="G58" s="1"/>
      <c r="H58" s="1"/>
      <c r="I58" s="62"/>
      <c r="J58" s="57"/>
      <c r="K58" s="57"/>
      <c r="L58" s="62"/>
      <c r="M58" s="62"/>
      <c r="N58" s="62"/>
      <c r="O58" s="62"/>
      <c r="P58" s="62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 x14ac:dyDescent="0.25">
      <c r="A59" s="12"/>
      <c r="B59" s="1"/>
      <c r="C59" s="1"/>
      <c r="D59" s="1"/>
      <c r="E59" s="1"/>
      <c r="F59" s="1"/>
      <c r="G59" s="66"/>
      <c r="H59" s="66"/>
      <c r="I59" s="62"/>
      <c r="J59" s="57"/>
      <c r="K59" s="57"/>
      <c r="L59" s="62"/>
      <c r="M59" s="62"/>
      <c r="N59" s="62"/>
      <c r="O59" s="62"/>
      <c r="P59" s="62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5" customHeight="1" x14ac:dyDescent="0.25">
      <c r="A60" s="12"/>
      <c r="B60" s="1"/>
      <c r="C60" s="1"/>
      <c r="D60" s="1"/>
      <c r="E60" s="1"/>
      <c r="F60" s="1"/>
      <c r="G60" s="66"/>
      <c r="H60" s="66"/>
      <c r="I60" s="62"/>
      <c r="J60" s="57"/>
      <c r="K60" s="57"/>
      <c r="L60" s="62"/>
      <c r="M60" s="62"/>
      <c r="N60" s="62"/>
      <c r="O60" s="62"/>
      <c r="P60" s="62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5" customHeight="1" x14ac:dyDescent="0.25">
      <c r="A61" s="12"/>
      <c r="B61" s="1"/>
      <c r="C61" s="1"/>
      <c r="D61" s="1"/>
      <c r="E61" s="1"/>
      <c r="F61" s="1"/>
      <c r="G61" s="1"/>
      <c r="H61" s="1"/>
      <c r="I61" s="62"/>
      <c r="J61" s="57"/>
      <c r="K61" s="57"/>
      <c r="L61" s="62"/>
      <c r="M61" s="62"/>
      <c r="N61" s="62"/>
      <c r="O61" s="62"/>
      <c r="P61" s="62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5" customHeight="1" x14ac:dyDescent="0.25">
      <c r="A62" s="12"/>
      <c r="B62" s="1"/>
      <c r="C62" s="1"/>
      <c r="D62" s="1"/>
      <c r="E62" s="1"/>
      <c r="F62" s="1"/>
      <c r="G62" s="66"/>
      <c r="H62" s="66"/>
      <c r="I62" s="62"/>
      <c r="J62" s="57"/>
      <c r="K62" s="57"/>
      <c r="L62" s="62"/>
      <c r="M62" s="57"/>
      <c r="N62" s="62"/>
      <c r="O62" s="62"/>
      <c r="P62" s="62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5" customHeight="1" x14ac:dyDescent="0.25">
      <c r="A63" s="12"/>
      <c r="B63" s="1"/>
      <c r="C63" s="1"/>
      <c r="D63" s="1"/>
      <c r="E63" s="1"/>
      <c r="F63" s="1"/>
      <c r="G63" s="1"/>
      <c r="H63" s="1"/>
      <c r="I63" s="62"/>
      <c r="J63" s="57"/>
      <c r="K63" s="57"/>
      <c r="L63" s="62"/>
      <c r="M63" s="62"/>
      <c r="N63" s="62"/>
      <c r="O63" s="62"/>
      <c r="P63" s="62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15" customHeight="1" x14ac:dyDescent="0.25">
      <c r="A64" s="12"/>
      <c r="B64" s="1"/>
      <c r="C64" s="1"/>
      <c r="D64" s="1"/>
      <c r="E64" s="1"/>
      <c r="F64" s="1"/>
      <c r="G64" s="66"/>
      <c r="H64" s="66"/>
      <c r="I64" s="62"/>
      <c r="J64" s="57"/>
      <c r="K64" s="57"/>
      <c r="L64" s="62"/>
      <c r="M64" s="62"/>
      <c r="N64" s="62"/>
      <c r="O64" s="62"/>
      <c r="P64" s="62"/>
      <c r="Q64" s="57"/>
      <c r="R64" s="57"/>
      <c r="S64" s="57"/>
      <c r="T64" s="57"/>
      <c r="U64" s="57"/>
      <c r="V64" s="57"/>
      <c r="W64" s="57"/>
      <c r="X64" s="57"/>
      <c r="Y64" s="57"/>
    </row>
    <row r="65" spans="1:25" ht="15" customHeight="1" x14ac:dyDescent="0.25">
      <c r="A65" s="12"/>
      <c r="B65" s="1"/>
      <c r="C65" s="1"/>
      <c r="D65" s="1"/>
      <c r="E65" s="1"/>
      <c r="F65" s="1"/>
      <c r="G65" s="66"/>
      <c r="H65" s="66"/>
      <c r="I65" s="62"/>
      <c r="J65" s="57"/>
      <c r="K65" s="57"/>
      <c r="L65" s="62"/>
      <c r="M65" s="62"/>
      <c r="N65" s="62"/>
      <c r="O65" s="62"/>
      <c r="P65" s="62"/>
      <c r="Q65" s="57"/>
      <c r="R65" s="57"/>
      <c r="S65" s="57"/>
      <c r="T65" s="57"/>
      <c r="U65" s="57"/>
      <c r="V65" s="57"/>
      <c r="W65" s="57"/>
      <c r="X65" s="57"/>
      <c r="Y65" s="57"/>
    </row>
    <row r="66" spans="1:25" ht="15" customHeight="1" x14ac:dyDescent="0.25">
      <c r="A66" s="12"/>
      <c r="B66" s="1"/>
      <c r="C66" s="1"/>
      <c r="D66" s="1"/>
      <c r="E66" s="1"/>
      <c r="F66" s="1"/>
      <c r="G66" s="66"/>
      <c r="H66" s="66"/>
      <c r="I66" s="62"/>
      <c r="J66" s="57"/>
      <c r="K66" s="57"/>
      <c r="L66" s="62"/>
      <c r="M66" s="62"/>
      <c r="N66" s="62"/>
      <c r="O66" s="62"/>
      <c r="P66" s="62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" customHeight="1" x14ac:dyDescent="0.25">
      <c r="A67" s="12"/>
      <c r="B67" s="1"/>
      <c r="C67" s="1"/>
      <c r="D67" s="1"/>
      <c r="E67" s="1"/>
      <c r="F67" s="1"/>
      <c r="G67" s="66"/>
      <c r="H67" s="66"/>
      <c r="I67" s="62"/>
      <c r="J67" s="57"/>
      <c r="K67" s="57"/>
      <c r="L67" s="62"/>
      <c r="M67" s="62"/>
      <c r="N67" s="62"/>
      <c r="O67" s="62"/>
      <c r="P67" s="62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" customHeight="1" x14ac:dyDescent="0.25">
      <c r="A68" s="12"/>
      <c r="B68" s="1"/>
      <c r="C68" s="1"/>
      <c r="D68" s="1"/>
      <c r="E68" s="1"/>
      <c r="F68" s="1"/>
      <c r="G68" s="1"/>
      <c r="H68" s="1"/>
      <c r="I68" s="62"/>
      <c r="J68" s="57"/>
      <c r="K68" s="57"/>
      <c r="L68" s="62"/>
      <c r="M68" s="62"/>
      <c r="N68" s="62"/>
      <c r="O68" s="62"/>
      <c r="P68" s="62"/>
      <c r="Q68" s="57"/>
      <c r="R68" s="57"/>
      <c r="S68" s="57"/>
      <c r="T68" s="57"/>
      <c r="U68" s="57"/>
      <c r="V68" s="57"/>
      <c r="W68" s="57"/>
      <c r="X68" s="57"/>
      <c r="Y68" s="57"/>
    </row>
    <row r="69" spans="1:25" ht="15" customHeight="1" x14ac:dyDescent="0.25">
      <c r="A69" s="12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8"/>
      <c r="M69" s="58"/>
      <c r="N69" s="68"/>
      <c r="O69" s="6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ht="30" customHeight="1" x14ac:dyDescent="0.25">
      <c r="A70" s="27">
        <v>15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8"/>
      <c r="M70" s="58"/>
      <c r="N70" s="69"/>
      <c r="O70" s="69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ht="15" customHeight="1" x14ac:dyDescent="0.25">
      <c r="A71" s="28"/>
      <c r="B71" s="1"/>
      <c r="C71" s="1"/>
      <c r="D71" s="1"/>
      <c r="E71" s="1"/>
      <c r="F71" s="1"/>
      <c r="G71" s="1"/>
      <c r="H71" s="1"/>
      <c r="I71" s="1"/>
      <c r="J71" s="1"/>
      <c r="K71" s="1"/>
    </row>
  </sheetData>
  <mergeCells count="30">
    <mergeCell ref="E10:F10"/>
    <mergeCell ref="B12:H12"/>
    <mergeCell ref="E11:F11"/>
    <mergeCell ref="AC21:AD21"/>
    <mergeCell ref="V4:V7"/>
    <mergeCell ref="O4:O7"/>
    <mergeCell ref="M4:M7"/>
    <mergeCell ref="S4:S7"/>
    <mergeCell ref="E9:F9"/>
    <mergeCell ref="J4:J7"/>
    <mergeCell ref="L4:L7"/>
    <mergeCell ref="N4:N7"/>
    <mergeCell ref="Q4:Q7"/>
    <mergeCell ref="R4:R7"/>
    <mergeCell ref="K4:K7"/>
    <mergeCell ref="R3:V3"/>
    <mergeCell ref="B2:V2"/>
    <mergeCell ref="AE4:AE7"/>
    <mergeCell ref="P4:P7"/>
    <mergeCell ref="T4:T7"/>
    <mergeCell ref="U4:U7"/>
    <mergeCell ref="C3:C8"/>
    <mergeCell ref="D3:D8"/>
    <mergeCell ref="B3:B8"/>
    <mergeCell ref="E3:F7"/>
    <mergeCell ref="G3:G8"/>
    <mergeCell ref="H3:H7"/>
    <mergeCell ref="I3:L3"/>
    <mergeCell ref="N3:P3"/>
    <mergeCell ref="I4:I7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6"/>
  <sheetViews>
    <sheetView zoomScale="85" zoomScaleNormal="85" workbookViewId="0">
      <selection activeCell="U25" sqref="U25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4" width="6.7109375" style="3" customWidth="1"/>
    <col min="5" max="5" width="8.28515625" style="3" customWidth="1"/>
    <col min="6" max="6" width="8" style="3" customWidth="1"/>
    <col min="7" max="7" width="8.7109375" style="3" customWidth="1"/>
    <col min="8" max="8" width="7.7109375" style="3" customWidth="1"/>
    <col min="9" max="9" width="7.28515625" style="3" customWidth="1"/>
    <col min="10" max="10" width="8.42578125" style="3" customWidth="1"/>
    <col min="11" max="11" width="9.5703125" style="3" customWidth="1"/>
    <col min="12" max="24" width="10.7109375" style="1" customWidth="1"/>
    <col min="25" max="25" width="9.140625" style="1"/>
    <col min="26" max="26" width="4.7109375" style="1" customWidth="1"/>
    <col min="27" max="27" width="13.7109375" style="1" customWidth="1"/>
    <col min="28" max="29" width="4.7109375" style="1" customWidth="1"/>
    <col min="30" max="30" width="13.7109375" style="1" customWidth="1"/>
    <col min="31" max="32" width="4.7109375" style="1" customWidth="1"/>
    <col min="33" max="33" width="15.5703125" style="1" customWidth="1"/>
    <col min="34" max="16384" width="9.140625" style="1"/>
  </cols>
  <sheetData>
    <row r="1" spans="1:27" ht="15" customHeight="1" thickBot="1" x14ac:dyDescent="0.3">
      <c r="A1" s="3" t="s">
        <v>6</v>
      </c>
      <c r="B1" s="4">
        <v>3</v>
      </c>
      <c r="C1" s="4">
        <v>3</v>
      </c>
      <c r="D1" s="4">
        <v>5</v>
      </c>
      <c r="E1" s="4">
        <v>6</v>
      </c>
      <c r="F1" s="4">
        <v>8</v>
      </c>
      <c r="G1" s="4">
        <v>8</v>
      </c>
      <c r="H1" s="4">
        <v>8</v>
      </c>
      <c r="I1" s="4">
        <v>5</v>
      </c>
      <c r="J1" s="4">
        <v>6</v>
      </c>
      <c r="K1" s="4">
        <v>7</v>
      </c>
      <c r="L1" s="2">
        <v>10</v>
      </c>
      <c r="M1" s="2">
        <v>10</v>
      </c>
      <c r="N1" s="2">
        <v>10</v>
      </c>
      <c r="O1" s="2"/>
      <c r="P1" s="2"/>
      <c r="Q1" s="2">
        <v>10</v>
      </c>
      <c r="R1" s="2">
        <v>10</v>
      </c>
      <c r="S1" s="2">
        <v>10</v>
      </c>
      <c r="T1" s="2">
        <v>10</v>
      </c>
      <c r="U1" s="2">
        <v>10</v>
      </c>
      <c r="V1" s="2">
        <v>10</v>
      </c>
    </row>
    <row r="2" spans="1:27" ht="15" customHeight="1" thickBot="1" x14ac:dyDescent="0.3">
      <c r="A2" s="27">
        <v>15</v>
      </c>
      <c r="B2" s="132" t="s">
        <v>10</v>
      </c>
      <c r="C2" s="133"/>
      <c r="D2" s="133"/>
      <c r="E2" s="133"/>
      <c r="F2" s="133"/>
      <c r="G2" s="133"/>
      <c r="H2" s="133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  <c r="W2" s="59"/>
      <c r="X2" s="59"/>
    </row>
    <row r="3" spans="1:27" ht="15" customHeight="1" x14ac:dyDescent="0.25">
      <c r="A3" s="27">
        <v>15</v>
      </c>
      <c r="B3" s="97" t="s">
        <v>0</v>
      </c>
      <c r="C3" s="100" t="s">
        <v>1</v>
      </c>
      <c r="D3" s="100" t="s">
        <v>7</v>
      </c>
      <c r="E3" s="103" t="s">
        <v>11</v>
      </c>
      <c r="F3" s="103"/>
      <c r="G3" s="100" t="s">
        <v>4</v>
      </c>
      <c r="H3" s="137" t="s">
        <v>12</v>
      </c>
      <c r="I3" s="116">
        <v>202</v>
      </c>
      <c r="J3" s="90"/>
      <c r="K3" s="90"/>
      <c r="L3" s="90"/>
      <c r="M3" s="72">
        <v>253</v>
      </c>
      <c r="N3" s="90">
        <v>608</v>
      </c>
      <c r="O3" s="90"/>
      <c r="P3" s="90"/>
      <c r="Q3" s="72">
        <v>609</v>
      </c>
      <c r="R3" s="90">
        <v>611</v>
      </c>
      <c r="S3" s="90"/>
      <c r="T3" s="90"/>
      <c r="U3" s="90"/>
      <c r="V3" s="131"/>
      <c r="W3" s="59"/>
      <c r="X3" s="20"/>
    </row>
    <row r="4" spans="1:27" ht="15" customHeight="1" x14ac:dyDescent="0.25">
      <c r="A4" s="27">
        <v>15</v>
      </c>
      <c r="B4" s="98"/>
      <c r="C4" s="101"/>
      <c r="D4" s="101"/>
      <c r="E4" s="104"/>
      <c r="F4" s="104"/>
      <c r="G4" s="101"/>
      <c r="H4" s="130"/>
      <c r="I4" s="134" t="s">
        <v>18</v>
      </c>
      <c r="J4" s="86" t="s">
        <v>21</v>
      </c>
      <c r="K4" s="86" t="s">
        <v>29</v>
      </c>
      <c r="L4" s="86" t="s">
        <v>32</v>
      </c>
      <c r="M4" s="86" t="s">
        <v>27</v>
      </c>
      <c r="N4" s="86" t="s">
        <v>46</v>
      </c>
      <c r="O4" s="86" t="s">
        <v>23</v>
      </c>
      <c r="P4" s="91" t="s">
        <v>8</v>
      </c>
      <c r="Q4" s="86" t="s">
        <v>19</v>
      </c>
      <c r="R4" s="91" t="s">
        <v>20</v>
      </c>
      <c r="S4" s="91" t="s">
        <v>36</v>
      </c>
      <c r="T4" s="123" t="s">
        <v>45</v>
      </c>
      <c r="U4" s="123" t="s">
        <v>43</v>
      </c>
      <c r="V4" s="122" t="s">
        <v>40</v>
      </c>
      <c r="W4" s="60"/>
      <c r="X4" s="60"/>
    </row>
    <row r="5" spans="1:27" ht="15" customHeight="1" x14ac:dyDescent="0.25">
      <c r="A5" s="27">
        <f>15*8</f>
        <v>120</v>
      </c>
      <c r="B5" s="98"/>
      <c r="C5" s="101"/>
      <c r="D5" s="101"/>
      <c r="E5" s="104"/>
      <c r="F5" s="104"/>
      <c r="G5" s="101"/>
      <c r="H5" s="130"/>
      <c r="I5" s="134"/>
      <c r="J5" s="86"/>
      <c r="K5" s="86"/>
      <c r="L5" s="86"/>
      <c r="M5" s="86"/>
      <c r="N5" s="86"/>
      <c r="O5" s="86"/>
      <c r="P5" s="91"/>
      <c r="Q5" s="86"/>
      <c r="R5" s="91"/>
      <c r="S5" s="91"/>
      <c r="T5" s="86"/>
      <c r="U5" s="86"/>
      <c r="V5" s="122"/>
      <c r="W5" s="60"/>
      <c r="X5" s="60"/>
    </row>
    <row r="6" spans="1:27" ht="38.25" customHeight="1" x14ac:dyDescent="0.25">
      <c r="A6" s="27">
        <v>15</v>
      </c>
      <c r="B6" s="98"/>
      <c r="C6" s="101"/>
      <c r="D6" s="101"/>
      <c r="E6" s="104"/>
      <c r="F6" s="104"/>
      <c r="G6" s="101"/>
      <c r="H6" s="130"/>
      <c r="I6" s="134"/>
      <c r="J6" s="86"/>
      <c r="K6" s="86"/>
      <c r="L6" s="86"/>
      <c r="M6" s="86"/>
      <c r="N6" s="86"/>
      <c r="O6" s="86"/>
      <c r="P6" s="91"/>
      <c r="Q6" s="86"/>
      <c r="R6" s="91"/>
      <c r="S6" s="91"/>
      <c r="T6" s="86"/>
      <c r="U6" s="86"/>
      <c r="V6" s="122"/>
      <c r="W6" s="60"/>
      <c r="X6" s="60"/>
    </row>
    <row r="7" spans="1:27" ht="101.25" customHeight="1" x14ac:dyDescent="0.25">
      <c r="A7" s="27">
        <v>15</v>
      </c>
      <c r="B7" s="98"/>
      <c r="C7" s="101"/>
      <c r="D7" s="101"/>
      <c r="E7" s="104"/>
      <c r="F7" s="104"/>
      <c r="G7" s="101"/>
      <c r="H7" s="130"/>
      <c r="I7" s="134"/>
      <c r="J7" s="86"/>
      <c r="K7" s="86"/>
      <c r="L7" s="86"/>
      <c r="M7" s="86"/>
      <c r="N7" s="86"/>
      <c r="O7" s="86"/>
      <c r="P7" s="91"/>
      <c r="Q7" s="86"/>
      <c r="R7" s="91"/>
      <c r="S7" s="91"/>
      <c r="T7" s="86"/>
      <c r="U7" s="86"/>
      <c r="V7" s="122"/>
      <c r="W7" s="60"/>
      <c r="X7" s="60"/>
    </row>
    <row r="8" spans="1:27" ht="15" customHeight="1" thickBot="1" x14ac:dyDescent="0.3">
      <c r="A8" s="27">
        <v>15</v>
      </c>
      <c r="B8" s="125"/>
      <c r="C8" s="127"/>
      <c r="D8" s="127"/>
      <c r="E8" s="33" t="s">
        <v>2</v>
      </c>
      <c r="F8" s="33" t="s">
        <v>3</v>
      </c>
      <c r="G8" s="127"/>
      <c r="H8" s="49" t="s">
        <v>5</v>
      </c>
      <c r="I8" s="43" t="s">
        <v>16</v>
      </c>
      <c r="J8" s="26" t="s">
        <v>17</v>
      </c>
      <c r="K8" s="26" t="s">
        <v>25</v>
      </c>
      <c r="L8" s="26" t="s">
        <v>9</v>
      </c>
      <c r="M8" s="26" t="s">
        <v>16</v>
      </c>
      <c r="N8" s="8" t="s">
        <v>17</v>
      </c>
      <c r="O8" s="8" t="s">
        <v>17</v>
      </c>
      <c r="P8" s="8" t="s">
        <v>17</v>
      </c>
      <c r="Q8" s="8" t="s">
        <v>9</v>
      </c>
      <c r="R8" s="8" t="s">
        <v>25</v>
      </c>
      <c r="S8" s="8" t="s">
        <v>25</v>
      </c>
      <c r="T8" s="8" t="s">
        <v>9</v>
      </c>
      <c r="U8" s="8" t="s">
        <v>9</v>
      </c>
      <c r="V8" s="65" t="s">
        <v>9</v>
      </c>
      <c r="W8" s="56"/>
      <c r="X8" s="56"/>
    </row>
    <row r="9" spans="1:27" ht="15" customHeight="1" thickBot="1" x14ac:dyDescent="0.3">
      <c r="A9" s="12"/>
      <c r="B9" s="9" t="s">
        <v>13</v>
      </c>
      <c r="C9" s="10" t="s">
        <v>14</v>
      </c>
      <c r="D9" s="10" t="s">
        <v>41</v>
      </c>
      <c r="E9" s="140">
        <v>2569.25</v>
      </c>
      <c r="F9" s="140"/>
      <c r="G9" s="11"/>
      <c r="H9" s="39"/>
      <c r="I9" s="74"/>
      <c r="J9" s="34"/>
      <c r="K9" s="34"/>
      <c r="L9" s="34"/>
      <c r="M9" s="34"/>
      <c r="N9" s="70"/>
      <c r="O9" s="70"/>
      <c r="P9" s="70"/>
      <c r="Q9" s="70"/>
      <c r="R9" s="70">
        <v>1</v>
      </c>
      <c r="S9" s="70"/>
      <c r="T9" s="70">
        <v>5</v>
      </c>
      <c r="U9" s="70">
        <v>5</v>
      </c>
      <c r="V9" s="71"/>
      <c r="W9" s="57"/>
      <c r="X9" s="57"/>
      <c r="AA9" s="55"/>
    </row>
    <row r="10" spans="1:27" ht="15" customHeight="1" thickBot="1" x14ac:dyDescent="0.3">
      <c r="A10" s="12"/>
      <c r="B10" s="109" t="s">
        <v>24</v>
      </c>
      <c r="C10" s="110"/>
      <c r="D10" s="110"/>
      <c r="E10" s="110"/>
      <c r="F10" s="110"/>
      <c r="G10" s="110"/>
      <c r="H10" s="111"/>
      <c r="I10" s="54">
        <f t="shared" ref="I10:V10" si="0">SUM(I9:I9)</f>
        <v>0</v>
      </c>
      <c r="J10" s="52">
        <f t="shared" si="0"/>
        <v>0</v>
      </c>
      <c r="K10" s="52">
        <f t="shared" si="0"/>
        <v>0</v>
      </c>
      <c r="L10" s="52">
        <f t="shared" si="0"/>
        <v>0</v>
      </c>
      <c r="M10" s="52">
        <f t="shared" si="0"/>
        <v>0</v>
      </c>
      <c r="N10" s="52">
        <f t="shared" si="0"/>
        <v>0</v>
      </c>
      <c r="O10" s="52">
        <f t="shared" si="0"/>
        <v>0</v>
      </c>
      <c r="P10" s="52">
        <f t="shared" si="0"/>
        <v>0</v>
      </c>
      <c r="Q10" s="52">
        <f t="shared" si="0"/>
        <v>0</v>
      </c>
      <c r="R10" s="52">
        <f t="shared" si="0"/>
        <v>1</v>
      </c>
      <c r="S10" s="52">
        <f t="shared" si="0"/>
        <v>0</v>
      </c>
      <c r="T10" s="52">
        <f t="shared" si="0"/>
        <v>5</v>
      </c>
      <c r="U10" s="52">
        <f t="shared" si="0"/>
        <v>5</v>
      </c>
      <c r="V10" s="53">
        <f t="shared" si="0"/>
        <v>0</v>
      </c>
      <c r="W10" s="57"/>
      <c r="X10" s="57"/>
    </row>
    <row r="11" spans="1:27" ht="15" customHeight="1" thickBot="1" x14ac:dyDescent="0.3">
      <c r="A11" s="12"/>
      <c r="B11" s="132" t="s">
        <v>42</v>
      </c>
      <c r="C11" s="133"/>
      <c r="D11" s="133"/>
      <c r="E11" s="133"/>
      <c r="F11" s="133"/>
      <c r="G11" s="133"/>
      <c r="H11" s="133"/>
      <c r="I11" s="82" t="e">
        <f>SUM('P&amp;P SHEET 1'!#REF!,'P&amp;P SHEET 3'!I11,'P&amp;P SHEET 4'!I12,'P&amp;P SHEET 4'!I10)</f>
        <v>#REF!</v>
      </c>
      <c r="J11" s="83">
        <f>SUM('P&amp;P SHEET 1'!H20,'P&amp;P SHEET 3'!J11,'P&amp;P SHEET 4'!J12,'P&amp;P SHEET 4'!J10)</f>
        <v>1793</v>
      </c>
      <c r="K11" s="83">
        <f>'P&amp;P SHEET 1'!I20+'P&amp;P SHEET 2'!K11+'P&amp;P SHEET 3'!K12+'P&amp;P SHEET 4'!K10</f>
        <v>5</v>
      </c>
      <c r="L11" s="83">
        <f>'P&amp;P SHEET 1'!J20+'P&amp;P SHEET 2'!L11+'P&amp;P SHEET 3'!L12+'P&amp;P SHEET 4'!M10</f>
        <v>455</v>
      </c>
      <c r="M11" s="83" t="e">
        <f>SUM('P&amp;P SHEET 1'!#REF!,'P&amp;P SHEET 3'!M11,'P&amp;P SHEET 4'!M12,'P&amp;P SHEET 4'!M10)</f>
        <v>#REF!</v>
      </c>
      <c r="N11" s="83">
        <f>SUM('P&amp;P SHEET 1'!Q20,'P&amp;P SHEET 3'!N11,'P&amp;P SHEET 4'!N12,'P&amp;P SHEET 4'!N10)</f>
        <v>5247</v>
      </c>
      <c r="O11" s="83">
        <f>SUM('P&amp;P SHEET 1'!R20,'P&amp;P SHEET 3'!O11,'P&amp;P SHEET 4'!O12,'P&amp;P SHEET 4'!O10)</f>
        <v>2017</v>
      </c>
      <c r="P11" s="83">
        <f>SUM('P&amp;P SHEET 1'!S20,'P&amp;P SHEET 3'!P11,'P&amp;P SHEET 4'!P12,'P&amp;P SHEET 4'!P10)</f>
        <v>161</v>
      </c>
      <c r="Q11" s="83">
        <f>SUM('P&amp;P SHEET 1'!T20,'P&amp;P SHEET 3'!Q11,'P&amp;P SHEET 4'!Q12,'P&amp;P SHEET 4'!Q10)</f>
        <v>1554</v>
      </c>
      <c r="R11" s="83">
        <f>'P&amp;P SHEET 1'!U20+'P&amp;P SHEET 2'!R11+'P&amp;P SHEET 3'!R12+'P&amp;P SHEET 4'!R10</f>
        <v>10</v>
      </c>
      <c r="S11" s="83" t="e">
        <f>SUM('P&amp;P SHEET 1'!#REF!,'P&amp;P SHEET 3'!S11,'P&amp;P SHEET 3'!S12,'P&amp;P SHEET 4'!S10)</f>
        <v>#REF!</v>
      </c>
      <c r="T11" s="83">
        <f>'P&amp;P SHEET 1'!V20+'P&amp;P SHEET 2'!T11+'P&amp;P SHEET 3'!T12+'P&amp;P SHEET 4'!T10</f>
        <v>305</v>
      </c>
      <c r="U11" s="83">
        <f>'P&amp;P SHEET 1'!X20+'P&amp;P SHEET 2'!U11+'P&amp;P SHEET 3'!U12+'P&amp;P SHEET 4'!U10</f>
        <v>674</v>
      </c>
      <c r="V11" s="85" t="e">
        <f>SUM('P&amp;P SHEET 1'!#REF!,'P&amp;P SHEET 3'!V11,'P&amp;P SHEET 4'!V12,'P&amp;P SHEET 4'!V10)</f>
        <v>#REF!</v>
      </c>
      <c r="W11" s="57"/>
      <c r="X11" s="57"/>
    </row>
    <row r="12" spans="1:27" ht="15" customHeight="1" x14ac:dyDescent="0.25">
      <c r="A12" s="12"/>
      <c r="B12" s="1"/>
      <c r="C12" s="1"/>
      <c r="D12" s="1"/>
      <c r="E12" s="1"/>
      <c r="F12" s="1"/>
      <c r="G12" s="66"/>
      <c r="H12" s="66"/>
      <c r="I12" s="1"/>
      <c r="J12" s="1"/>
      <c r="K12" s="1"/>
      <c r="M12" s="62"/>
      <c r="Q12" s="57"/>
      <c r="W12" s="57"/>
      <c r="X12" s="57"/>
    </row>
    <row r="13" spans="1:27" ht="15" customHeight="1" x14ac:dyDescent="0.25">
      <c r="A13" s="12"/>
      <c r="B13" s="1"/>
      <c r="C13" s="1"/>
      <c r="D13" s="1"/>
      <c r="E13" s="1"/>
      <c r="F13" s="1"/>
      <c r="G13" s="66"/>
      <c r="H13" s="66"/>
      <c r="I13" s="1"/>
      <c r="J13" s="1"/>
      <c r="K13" s="1"/>
      <c r="M13" s="62"/>
      <c r="Q13" s="57"/>
      <c r="W13" s="57"/>
      <c r="X13" s="57"/>
    </row>
    <row r="14" spans="1:27" ht="15" customHeight="1" x14ac:dyDescent="0.25">
      <c r="A14" s="12"/>
      <c r="B14" s="1"/>
      <c r="C14" s="1"/>
      <c r="D14" s="1"/>
      <c r="E14" s="1"/>
      <c r="F14" s="1"/>
      <c r="G14" s="66"/>
      <c r="H14" s="66"/>
      <c r="I14" s="1"/>
      <c r="J14" s="1"/>
      <c r="K14" s="1"/>
      <c r="M14" s="62"/>
      <c r="Q14" s="57"/>
      <c r="W14" s="57"/>
      <c r="X14" s="57"/>
    </row>
    <row r="15" spans="1:27" ht="15" customHeight="1" x14ac:dyDescent="0.25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W15" s="57"/>
      <c r="X15" s="57"/>
    </row>
    <row r="16" spans="1:27" ht="15" customHeight="1" x14ac:dyDescent="0.25">
      <c r="A16" s="12"/>
      <c r="B16" s="1"/>
      <c r="C16" s="1"/>
      <c r="D16" s="1"/>
      <c r="E16" s="1"/>
      <c r="F16" s="1"/>
      <c r="G16" s="66"/>
      <c r="H16" s="66"/>
      <c r="I16" s="1"/>
      <c r="J16" s="1"/>
      <c r="K16" s="1"/>
      <c r="W16" s="57"/>
      <c r="X16" s="57"/>
    </row>
    <row r="17" spans="1:24" ht="15" customHeight="1" x14ac:dyDescent="0.25">
      <c r="A17" s="12"/>
      <c r="B17" s="1"/>
      <c r="C17" s="1"/>
      <c r="D17" s="1"/>
      <c r="E17" s="1"/>
      <c r="F17" s="1"/>
      <c r="G17" s="1"/>
      <c r="H17" s="1"/>
      <c r="I17" s="1"/>
      <c r="J17" s="1"/>
      <c r="K17" s="1"/>
      <c r="W17" s="57"/>
      <c r="X17" s="57"/>
    </row>
    <row r="18" spans="1:24" ht="15" customHeight="1" x14ac:dyDescent="0.25">
      <c r="A18" s="12"/>
      <c r="B18" s="1"/>
      <c r="C18" s="1"/>
      <c r="D18" s="1"/>
      <c r="E18" s="1"/>
      <c r="F18" s="1"/>
      <c r="G18" s="66"/>
      <c r="H18" s="66"/>
      <c r="I18" s="1"/>
      <c r="J18" s="1"/>
      <c r="K18" s="1"/>
      <c r="R18" s="57"/>
      <c r="W18" s="57"/>
      <c r="X18" s="57"/>
    </row>
    <row r="19" spans="1:24" ht="15" customHeigh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R19" s="57"/>
      <c r="W19" s="57"/>
      <c r="X19" s="57"/>
    </row>
    <row r="20" spans="1:24" ht="15" customHeight="1" x14ac:dyDescent="0.25">
      <c r="A20" s="12"/>
      <c r="B20" s="1"/>
      <c r="C20" s="1"/>
      <c r="D20" s="1"/>
      <c r="E20" s="1"/>
      <c r="F20" s="1"/>
      <c r="G20" s="66"/>
      <c r="H20" s="66"/>
      <c r="I20" s="1"/>
      <c r="J20" s="1"/>
      <c r="K20" s="1"/>
      <c r="R20" s="57"/>
      <c r="V20" s="57"/>
      <c r="W20" s="57"/>
      <c r="X20" s="57"/>
    </row>
    <row r="21" spans="1:24" ht="15" customHeight="1" x14ac:dyDescent="0.25">
      <c r="A21" s="12"/>
      <c r="B21" s="1"/>
      <c r="C21" s="1"/>
      <c r="D21" s="1"/>
      <c r="E21" s="1"/>
      <c r="F21" s="1"/>
      <c r="G21" s="66"/>
      <c r="H21" s="66"/>
      <c r="I21" s="1"/>
      <c r="J21" s="1"/>
      <c r="K21" s="1"/>
      <c r="R21" s="57"/>
      <c r="V21" s="57"/>
      <c r="W21" s="57"/>
      <c r="X21" s="57"/>
    </row>
    <row r="22" spans="1:24" ht="15" customHeigh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  <c r="R22" s="57"/>
      <c r="W22" s="57"/>
      <c r="X22" s="57"/>
    </row>
    <row r="23" spans="1:24" ht="15" customHeight="1" x14ac:dyDescent="0.25">
      <c r="A23" s="12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8"/>
      <c r="M23" s="58"/>
      <c r="N23" s="61"/>
      <c r="O23" s="61"/>
      <c r="P23" s="58"/>
      <c r="Q23" s="58"/>
      <c r="R23" s="58"/>
      <c r="S23" s="58"/>
      <c r="T23" s="58"/>
      <c r="U23" s="58"/>
      <c r="V23" s="58"/>
      <c r="W23" s="57"/>
      <c r="X23" s="57"/>
    </row>
    <row r="24" spans="1:24" ht="15" customHeight="1" x14ac:dyDescent="0.25">
      <c r="A24" s="12"/>
      <c r="B24" s="1"/>
      <c r="C24" s="1"/>
      <c r="D24" s="1"/>
      <c r="E24" s="1"/>
      <c r="F24" s="1"/>
      <c r="G24" s="1"/>
      <c r="H24" s="1"/>
      <c r="I24" s="62"/>
      <c r="J24" s="57"/>
      <c r="K24" s="57"/>
      <c r="L24" s="62"/>
      <c r="M24" s="57"/>
      <c r="N24" s="62"/>
      <c r="Q24" s="57"/>
      <c r="R24" s="57"/>
      <c r="S24" s="57"/>
      <c r="T24" s="57"/>
      <c r="U24" s="57"/>
      <c r="V24" s="57"/>
      <c r="W24" s="57"/>
      <c r="X24" s="57"/>
    </row>
    <row r="25" spans="1:24" ht="15" customHeight="1" x14ac:dyDescent="0.25">
      <c r="A25" s="12"/>
      <c r="B25" s="1"/>
      <c r="C25" s="1"/>
      <c r="D25" s="1"/>
      <c r="E25" s="1"/>
      <c r="F25" s="1"/>
      <c r="G25" s="1"/>
      <c r="H25" s="1"/>
      <c r="I25" s="62"/>
      <c r="J25" s="57"/>
      <c r="K25" s="57"/>
      <c r="L25" s="62"/>
      <c r="O25" s="62"/>
      <c r="P25" s="62"/>
      <c r="Q25" s="57"/>
      <c r="R25" s="57"/>
      <c r="S25" s="57"/>
      <c r="T25" s="57"/>
      <c r="U25" s="57"/>
      <c r="V25" s="57"/>
      <c r="W25" s="57"/>
      <c r="X25" s="57"/>
    </row>
    <row r="26" spans="1:24" ht="15" customHeight="1" x14ac:dyDescent="0.25">
      <c r="A26" s="12"/>
      <c r="B26" s="1"/>
      <c r="C26" s="1"/>
      <c r="D26" s="1"/>
      <c r="E26" s="1"/>
      <c r="F26" s="1"/>
      <c r="G26" s="1"/>
      <c r="H26" s="1"/>
      <c r="I26" s="62"/>
      <c r="J26" s="57"/>
      <c r="K26" s="57"/>
      <c r="L26" s="62"/>
      <c r="M26" s="62"/>
      <c r="N26" s="62"/>
      <c r="O26" s="62"/>
      <c r="P26" s="62"/>
      <c r="Q26" s="57"/>
      <c r="R26" s="57"/>
      <c r="S26" s="57"/>
      <c r="T26" s="57"/>
      <c r="U26" s="57"/>
      <c r="V26" s="57"/>
      <c r="W26" s="57"/>
      <c r="X26" s="57"/>
    </row>
    <row r="27" spans="1:24" ht="15" customHeight="1" x14ac:dyDescent="0.25">
      <c r="A27" s="12"/>
      <c r="B27" s="1"/>
      <c r="C27" s="1"/>
      <c r="D27" s="1"/>
      <c r="E27" s="1"/>
      <c r="F27" s="1"/>
      <c r="G27" s="1"/>
      <c r="H27" s="1"/>
      <c r="I27" s="62"/>
      <c r="J27" s="57"/>
      <c r="K27" s="57"/>
      <c r="L27" s="62"/>
      <c r="M27" s="62"/>
      <c r="N27" s="62"/>
      <c r="O27" s="62"/>
      <c r="P27" s="62"/>
      <c r="Q27" s="57"/>
      <c r="R27" s="57"/>
      <c r="S27" s="57"/>
      <c r="T27" s="57"/>
      <c r="U27" s="57"/>
      <c r="V27" s="57"/>
      <c r="W27" s="57"/>
      <c r="X27" s="57"/>
    </row>
    <row r="28" spans="1:24" ht="15" customHeight="1" x14ac:dyDescent="0.25">
      <c r="A28" s="12"/>
      <c r="B28" s="1"/>
      <c r="C28" s="1"/>
      <c r="D28" s="1"/>
      <c r="E28" s="1"/>
      <c r="F28" s="1"/>
      <c r="G28" s="66"/>
      <c r="H28" s="66"/>
      <c r="I28" s="62"/>
      <c r="J28" s="57"/>
      <c r="K28" s="57"/>
      <c r="L28" s="62"/>
      <c r="M28" s="62"/>
      <c r="N28" s="62"/>
      <c r="O28" s="62"/>
      <c r="P28" s="62"/>
      <c r="Q28" s="57"/>
      <c r="R28" s="57"/>
      <c r="S28" s="57"/>
      <c r="T28" s="57"/>
      <c r="U28" s="57"/>
      <c r="V28" s="57"/>
      <c r="W28" s="58"/>
      <c r="X28" s="58"/>
    </row>
    <row r="29" spans="1:24" ht="15" customHeight="1" x14ac:dyDescent="0.25">
      <c r="A29" s="12"/>
      <c r="B29" s="1"/>
      <c r="C29" s="1"/>
      <c r="D29" s="1"/>
      <c r="E29" s="1"/>
      <c r="F29" s="1"/>
      <c r="G29" s="66"/>
      <c r="H29" s="66"/>
      <c r="I29" s="62"/>
      <c r="J29" s="57"/>
      <c r="K29" s="57"/>
      <c r="L29" s="62"/>
      <c r="M29" s="62"/>
      <c r="N29" s="62"/>
      <c r="O29" s="62"/>
      <c r="P29" s="62"/>
      <c r="Q29" s="57"/>
      <c r="R29" s="57"/>
      <c r="S29" s="57"/>
      <c r="T29" s="57"/>
      <c r="U29" s="57"/>
      <c r="V29" s="57"/>
      <c r="W29" s="57"/>
      <c r="X29" s="57"/>
    </row>
    <row r="30" spans="1:24" ht="15" customHeight="1" x14ac:dyDescent="0.25">
      <c r="A30" s="12"/>
      <c r="B30" s="1"/>
      <c r="C30" s="1"/>
      <c r="D30" s="1"/>
      <c r="E30" s="1"/>
      <c r="F30" s="1"/>
      <c r="G30" s="1"/>
      <c r="H30" s="1"/>
      <c r="I30" s="62"/>
      <c r="J30" s="57"/>
      <c r="K30" s="57"/>
      <c r="L30" s="62"/>
      <c r="M30" s="62"/>
      <c r="N30" s="62"/>
      <c r="O30" s="62"/>
      <c r="P30" s="62"/>
      <c r="Q30" s="57"/>
      <c r="R30" s="57"/>
      <c r="S30" s="57"/>
      <c r="T30" s="57"/>
      <c r="U30" s="57"/>
      <c r="V30" s="57"/>
      <c r="W30" s="57"/>
      <c r="X30" s="57"/>
    </row>
    <row r="31" spans="1:24" ht="15" customHeight="1" x14ac:dyDescent="0.25">
      <c r="A31" s="12"/>
      <c r="B31" s="1"/>
      <c r="C31" s="1"/>
      <c r="D31" s="1"/>
      <c r="E31" s="1"/>
      <c r="F31" s="1"/>
      <c r="G31" s="66"/>
      <c r="H31" s="66"/>
      <c r="I31" s="62"/>
      <c r="J31" s="57"/>
      <c r="K31" s="57"/>
      <c r="L31" s="62"/>
      <c r="M31" s="62"/>
      <c r="N31" s="62"/>
      <c r="O31" s="62"/>
      <c r="P31" s="62"/>
      <c r="Q31" s="57"/>
      <c r="R31" s="57"/>
      <c r="S31" s="57"/>
      <c r="T31" s="57"/>
      <c r="U31" s="57"/>
      <c r="V31" s="57"/>
      <c r="W31" s="57"/>
      <c r="X31" s="57"/>
    </row>
    <row r="32" spans="1:24" ht="15" customHeight="1" x14ac:dyDescent="0.25">
      <c r="A32" s="12"/>
      <c r="B32" s="1"/>
      <c r="C32" s="1"/>
      <c r="D32" s="1"/>
      <c r="E32" s="1"/>
      <c r="F32" s="1"/>
      <c r="G32" s="1"/>
      <c r="H32" s="1"/>
      <c r="I32" s="62"/>
      <c r="J32" s="57"/>
      <c r="K32" s="57"/>
      <c r="L32" s="62"/>
      <c r="M32" s="62"/>
      <c r="N32" s="62"/>
      <c r="O32" s="62"/>
      <c r="P32" s="62"/>
      <c r="Q32" s="57"/>
      <c r="R32" s="57"/>
      <c r="S32" s="57"/>
      <c r="T32" s="57"/>
      <c r="U32" s="57"/>
      <c r="V32" s="57"/>
      <c r="W32" s="57"/>
      <c r="X32" s="57"/>
    </row>
    <row r="33" spans="1:24" ht="15" customHeight="1" x14ac:dyDescent="0.25">
      <c r="A33" s="12"/>
      <c r="B33" s="1"/>
      <c r="C33" s="1"/>
      <c r="D33" s="1"/>
      <c r="E33" s="1"/>
      <c r="F33" s="1"/>
      <c r="G33" s="66"/>
      <c r="H33" s="66"/>
      <c r="I33" s="62"/>
      <c r="J33" s="57"/>
      <c r="K33" s="57"/>
      <c r="L33" s="62"/>
      <c r="M33" s="62"/>
      <c r="N33" s="62"/>
      <c r="O33" s="62"/>
      <c r="P33" s="62"/>
      <c r="Q33" s="57"/>
      <c r="R33" s="57"/>
      <c r="S33" s="57"/>
      <c r="T33" s="57"/>
      <c r="U33" s="57"/>
      <c r="V33" s="57"/>
      <c r="W33" s="58"/>
      <c r="X33" s="58"/>
    </row>
    <row r="34" spans="1:24" ht="15" customHeight="1" x14ac:dyDescent="0.25">
      <c r="A34" s="12"/>
      <c r="B34" s="1"/>
      <c r="C34" s="1"/>
      <c r="D34" s="1"/>
      <c r="E34" s="1"/>
      <c r="F34" s="1"/>
      <c r="G34" s="66"/>
      <c r="H34" s="66"/>
      <c r="I34" s="62"/>
      <c r="J34" s="57"/>
      <c r="K34" s="57"/>
      <c r="L34" s="62"/>
      <c r="M34" s="62"/>
      <c r="N34" s="62"/>
      <c r="O34" s="62"/>
      <c r="P34" s="62"/>
      <c r="Q34" s="57"/>
      <c r="R34" s="57"/>
      <c r="S34" s="57"/>
      <c r="T34" s="57"/>
      <c r="U34" s="57"/>
      <c r="V34" s="57"/>
      <c r="X34" s="57"/>
    </row>
    <row r="35" spans="1:24" ht="15" customHeight="1" x14ac:dyDescent="0.25">
      <c r="A35" s="12"/>
      <c r="B35" s="1"/>
      <c r="C35" s="1"/>
      <c r="D35" s="1"/>
      <c r="E35" s="1"/>
      <c r="F35" s="1"/>
      <c r="G35" s="66"/>
      <c r="H35" s="66"/>
      <c r="I35" s="62"/>
      <c r="J35" s="57"/>
      <c r="K35" s="57"/>
      <c r="L35" s="62"/>
      <c r="M35" s="62"/>
      <c r="N35" s="62"/>
      <c r="O35" s="62"/>
      <c r="P35" s="62"/>
      <c r="Q35" s="57"/>
      <c r="R35" s="57"/>
      <c r="S35" s="57"/>
      <c r="T35" s="57"/>
      <c r="U35" s="57"/>
      <c r="V35" s="57"/>
      <c r="W35" s="57"/>
      <c r="X35" s="57"/>
    </row>
    <row r="36" spans="1:24" ht="15" customHeight="1" x14ac:dyDescent="0.25">
      <c r="A36" s="12"/>
      <c r="B36" s="1"/>
      <c r="C36" s="1"/>
      <c r="D36" s="1"/>
      <c r="E36" s="1"/>
      <c r="F36" s="1"/>
      <c r="G36" s="66"/>
      <c r="H36" s="66"/>
      <c r="I36" s="62"/>
      <c r="J36" s="57"/>
      <c r="K36" s="57"/>
      <c r="L36" s="62"/>
      <c r="M36" s="62"/>
      <c r="N36" s="62"/>
      <c r="O36" s="62"/>
      <c r="P36" s="62"/>
      <c r="Q36" s="57"/>
      <c r="R36" s="57"/>
      <c r="S36" s="57"/>
      <c r="T36" s="57"/>
      <c r="U36" s="57"/>
      <c r="V36" s="57"/>
      <c r="W36" s="57"/>
      <c r="X36" s="57"/>
    </row>
    <row r="37" spans="1:24" ht="15" customHeight="1" x14ac:dyDescent="0.25">
      <c r="A37" s="12"/>
      <c r="B37" s="1"/>
      <c r="C37" s="1"/>
      <c r="D37" s="1"/>
      <c r="E37" s="1"/>
      <c r="F37" s="1"/>
      <c r="G37" s="1"/>
      <c r="H37" s="1"/>
      <c r="I37" s="62"/>
      <c r="J37" s="57"/>
      <c r="K37" s="57"/>
      <c r="L37" s="62"/>
      <c r="M37" s="62"/>
      <c r="N37" s="62"/>
      <c r="O37" s="62"/>
      <c r="P37" s="62"/>
      <c r="Q37" s="57"/>
      <c r="R37" s="57"/>
      <c r="S37" s="57"/>
      <c r="T37" s="57"/>
      <c r="U37" s="57"/>
      <c r="V37" s="57"/>
      <c r="W37" s="57"/>
      <c r="X37" s="57"/>
    </row>
    <row r="38" spans="1:24" ht="15" customHeight="1" x14ac:dyDescent="0.25">
      <c r="A38" s="12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8"/>
      <c r="M38" s="58"/>
      <c r="N38" s="68"/>
      <c r="O38" s="68"/>
      <c r="P38" s="56"/>
      <c r="Q38" s="58"/>
      <c r="R38" s="58"/>
      <c r="S38" s="58"/>
      <c r="T38" s="58"/>
      <c r="U38" s="58"/>
      <c r="V38" s="58"/>
      <c r="W38" s="57"/>
      <c r="X38" s="57"/>
    </row>
    <row r="39" spans="1:24" ht="15" customHeight="1" x14ac:dyDescent="0.25">
      <c r="A39" s="27">
        <v>15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8"/>
      <c r="M39" s="58"/>
      <c r="N39" s="69"/>
      <c r="O39" s="69"/>
      <c r="P39" s="58"/>
      <c r="Q39" s="58"/>
      <c r="R39" s="58"/>
      <c r="S39" s="58"/>
      <c r="T39" s="58"/>
      <c r="U39" s="58"/>
      <c r="V39" s="58"/>
      <c r="W39" s="57"/>
      <c r="X39" s="57"/>
    </row>
    <row r="40" spans="1:24" ht="15" customHeight="1" x14ac:dyDescent="0.25">
      <c r="A40" s="12"/>
      <c r="B40" s="1"/>
      <c r="C40" s="1"/>
      <c r="D40" s="1"/>
      <c r="E40" s="1"/>
      <c r="F40" s="1"/>
      <c r="G40" s="66"/>
      <c r="H40" s="66"/>
      <c r="I40" s="62"/>
      <c r="J40" s="57"/>
      <c r="K40" s="57"/>
      <c r="L40" s="62"/>
      <c r="M40" s="62"/>
      <c r="N40" s="62"/>
      <c r="O40" s="62"/>
      <c r="P40" s="62"/>
      <c r="Q40" s="57"/>
      <c r="R40" s="57"/>
      <c r="S40" s="57"/>
      <c r="T40" s="57"/>
      <c r="U40" s="57"/>
      <c r="V40" s="57"/>
      <c r="W40" s="57"/>
      <c r="X40" s="57"/>
    </row>
    <row r="41" spans="1:24" ht="15" customHeight="1" x14ac:dyDescent="0.25">
      <c r="A41" s="12"/>
      <c r="B41" s="1"/>
      <c r="C41" s="1"/>
      <c r="D41" s="1"/>
      <c r="E41" s="1"/>
      <c r="F41" s="1"/>
      <c r="G41" s="1"/>
      <c r="H41" s="1"/>
      <c r="I41" s="62"/>
      <c r="J41" s="57"/>
      <c r="K41" s="57"/>
      <c r="L41" s="62"/>
      <c r="M41" s="62"/>
      <c r="N41" s="62"/>
      <c r="O41" s="62"/>
      <c r="P41" s="62"/>
      <c r="Q41" s="57"/>
      <c r="R41" s="57"/>
      <c r="S41" s="57"/>
      <c r="T41" s="57"/>
      <c r="U41" s="57"/>
      <c r="V41" s="57"/>
      <c r="W41" s="57"/>
      <c r="X41" s="57"/>
    </row>
    <row r="42" spans="1:24" ht="15" customHeight="1" x14ac:dyDescent="0.25">
      <c r="A42" s="1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58"/>
      <c r="M42" s="58"/>
      <c r="N42" s="141"/>
      <c r="O42" s="141"/>
      <c r="P42" s="56"/>
      <c r="Q42" s="58"/>
      <c r="R42" s="58"/>
      <c r="S42" s="58"/>
      <c r="T42" s="58"/>
      <c r="U42" s="58"/>
      <c r="V42" s="58"/>
      <c r="W42" s="58"/>
      <c r="X42" s="58"/>
    </row>
    <row r="43" spans="1:24" ht="15" customHeight="1" x14ac:dyDescent="0.25">
      <c r="A43" s="27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56"/>
      <c r="M43" s="56"/>
      <c r="N43" s="141"/>
      <c r="O43" s="141"/>
      <c r="P43" s="56"/>
      <c r="Q43" s="58"/>
      <c r="R43" s="58"/>
      <c r="S43" s="58"/>
      <c r="T43" s="58"/>
      <c r="U43" s="58"/>
      <c r="V43" s="58"/>
      <c r="W43" s="58"/>
      <c r="X43" s="58"/>
    </row>
    <row r="44" spans="1:24" ht="15" customHeight="1" x14ac:dyDescent="0.25">
      <c r="A44" s="25"/>
      <c r="B44" s="20"/>
      <c r="C44" s="20"/>
      <c r="D44" s="20"/>
      <c r="E44" s="20"/>
      <c r="F44" s="20"/>
      <c r="G44" s="20"/>
      <c r="H44" s="2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</row>
    <row r="45" spans="1:24" ht="30" customHeight="1" x14ac:dyDescent="0.25">
      <c r="A45" s="28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6"/>
      <c r="M45" s="56"/>
      <c r="N45" s="56"/>
      <c r="O45" s="58"/>
      <c r="P45" s="58"/>
      <c r="Q45" s="58"/>
      <c r="R45" s="61"/>
      <c r="S45" s="61"/>
      <c r="T45" s="58"/>
      <c r="U45" s="58"/>
      <c r="V45" s="58"/>
      <c r="W45" s="58"/>
      <c r="X45" s="58"/>
    </row>
    <row r="46" spans="1:24" ht="15" customHeight="1" x14ac:dyDescent="0.25">
      <c r="A46" s="28"/>
      <c r="B46" s="1"/>
      <c r="C46" s="1"/>
      <c r="D46" s="1"/>
      <c r="E46" s="1"/>
      <c r="F46" s="1"/>
      <c r="G46" s="1"/>
      <c r="H46" s="1"/>
      <c r="I46" s="1"/>
      <c r="J46" s="1"/>
      <c r="K46" s="1"/>
    </row>
  </sheetData>
  <mergeCells count="31">
    <mergeCell ref="N42:O42"/>
    <mergeCell ref="B43:K43"/>
    <mergeCell ref="N43:O43"/>
    <mergeCell ref="B42:K42"/>
    <mergeCell ref="B11:H11"/>
    <mergeCell ref="B2:V2"/>
    <mergeCell ref="U4:U7"/>
    <mergeCell ref="S4:S7"/>
    <mergeCell ref="T4:T7"/>
    <mergeCell ref="M4:M7"/>
    <mergeCell ref="N4:N7"/>
    <mergeCell ref="O4:O7"/>
    <mergeCell ref="Q4:Q7"/>
    <mergeCell ref="R4:R7"/>
    <mergeCell ref="B3:B8"/>
    <mergeCell ref="C3:C8"/>
    <mergeCell ref="V4:V7"/>
    <mergeCell ref="L4:L7"/>
    <mergeCell ref="R3:V3"/>
    <mergeCell ref="I3:L3"/>
    <mergeCell ref="N3:P3"/>
    <mergeCell ref="I4:I7"/>
    <mergeCell ref="J4:J7"/>
    <mergeCell ref="K4:K7"/>
    <mergeCell ref="P4:P7"/>
    <mergeCell ref="E9:F9"/>
    <mergeCell ref="B10:H10"/>
    <mergeCell ref="E3:F7"/>
    <mergeCell ref="G3:G8"/>
    <mergeCell ref="H3:H7"/>
    <mergeCell ref="D3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P&amp;P SHEET 1</vt:lpstr>
      <vt:lpstr>P&amp;P SHEET 2</vt:lpstr>
      <vt:lpstr>P&amp;P SHEET 3</vt:lpstr>
      <vt:lpstr>P&amp;P SHEET 4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2024-10-01T15:08:02Z</dcterms:modified>
</cp:coreProperties>
</file>